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490" windowHeight="748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Rekapitulace!$G$27</definedName>
    <definedName name="Dodavka0">Položky!#REF!</definedName>
    <definedName name="HSV">Rekapitulace!$E$27</definedName>
    <definedName name="HSV0">Položky!#REF!</definedName>
    <definedName name="HZS">Rekapitulace!$I$27</definedName>
    <definedName name="HZS0">Položky!#REF!</definedName>
    <definedName name="JKSO">'Krycí list'!$G$2</definedName>
    <definedName name="MJ">'Krycí list'!$G$5</definedName>
    <definedName name="Mont">Rekapitulace!$H$27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Položky!$A$1:$G$543</definedName>
    <definedName name="_xlnm.Print_Area" localSheetId="1">Rekapitulace!$A$1:$I$41</definedName>
    <definedName name="PocetMJ">'Krycí list'!$G$6</definedName>
    <definedName name="Poznamka">'Krycí list'!$B$37</definedName>
    <definedName name="Projektant">'Krycí list'!$C$8</definedName>
    <definedName name="PSV">Rekapitulace!$F$27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Rekapitulace!$H$40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00" i="3" l="1"/>
  <c r="C9" i="1" l="1"/>
  <c r="D21" i="1" l="1"/>
  <c r="D20" i="1"/>
  <c r="D19" i="1"/>
  <c r="D18" i="1"/>
  <c r="D17" i="1"/>
  <c r="D16" i="1"/>
  <c r="D15" i="1"/>
  <c r="BE525" i="3"/>
  <c r="BD525" i="3"/>
  <c r="BC525" i="3"/>
  <c r="BA525" i="3"/>
  <c r="G525" i="3"/>
  <c r="BB525" i="3" s="1"/>
  <c r="BE507" i="3"/>
  <c r="BE543" i="3" s="1"/>
  <c r="I26" i="2" s="1"/>
  <c r="BD507" i="3"/>
  <c r="BC507" i="3"/>
  <c r="BA507" i="3"/>
  <c r="G507" i="3"/>
  <c r="BB507" i="3" s="1"/>
  <c r="BB543" i="3" s="1"/>
  <c r="F26" i="2" s="1"/>
  <c r="B26" i="2"/>
  <c r="A26" i="2"/>
  <c r="C543" i="3"/>
  <c r="BE502" i="3"/>
  <c r="BE505" i="3" s="1"/>
  <c r="I25" i="2" s="1"/>
  <c r="BD502" i="3"/>
  <c r="BC502" i="3"/>
  <c r="BC505" i="3" s="1"/>
  <c r="G25" i="2" s="1"/>
  <c r="BA502" i="3"/>
  <c r="BA505" i="3" s="1"/>
  <c r="E25" i="2" s="1"/>
  <c r="G502" i="3"/>
  <c r="BB502" i="3" s="1"/>
  <c r="BB505" i="3" s="1"/>
  <c r="F25" i="2" s="1"/>
  <c r="B25" i="2"/>
  <c r="A25" i="2"/>
  <c r="BD505" i="3"/>
  <c r="H25" i="2" s="1"/>
  <c r="G505" i="3"/>
  <c r="C505" i="3"/>
  <c r="BE499" i="3"/>
  <c r="BD499" i="3"/>
  <c r="BC499" i="3"/>
  <c r="BA499" i="3"/>
  <c r="G499" i="3"/>
  <c r="BB499" i="3" s="1"/>
  <c r="BE490" i="3"/>
  <c r="BD490" i="3"/>
  <c r="BC490" i="3"/>
  <c r="BA490" i="3"/>
  <c r="G490" i="3"/>
  <c r="BB490" i="3" s="1"/>
  <c r="BE481" i="3"/>
  <c r="BD481" i="3"/>
  <c r="BC481" i="3"/>
  <c r="BA481" i="3"/>
  <c r="G481" i="3"/>
  <c r="BB481" i="3" s="1"/>
  <c r="B24" i="2"/>
  <c r="A24" i="2"/>
  <c r="C500" i="3"/>
  <c r="BE478" i="3"/>
  <c r="BD478" i="3"/>
  <c r="BC478" i="3"/>
  <c r="BA478" i="3"/>
  <c r="G478" i="3"/>
  <c r="BB478" i="3" s="1"/>
  <c r="BE477" i="3"/>
  <c r="BD477" i="3"/>
  <c r="BC477" i="3"/>
  <c r="BA477" i="3"/>
  <c r="G477" i="3"/>
  <c r="BB477" i="3" s="1"/>
  <c r="BE476" i="3"/>
  <c r="BD476" i="3"/>
  <c r="BC476" i="3"/>
  <c r="BA476" i="3"/>
  <c r="G476" i="3"/>
  <c r="BB476" i="3" s="1"/>
  <c r="BE475" i="3"/>
  <c r="BD475" i="3"/>
  <c r="BC475" i="3"/>
  <c r="BA475" i="3"/>
  <c r="G475" i="3"/>
  <c r="BB475" i="3" s="1"/>
  <c r="BE474" i="3"/>
  <c r="BD474" i="3"/>
  <c r="BC474" i="3"/>
  <c r="BA474" i="3"/>
  <c r="G474" i="3"/>
  <c r="BB474" i="3" s="1"/>
  <c r="B23" i="2"/>
  <c r="A23" i="2"/>
  <c r="C479" i="3"/>
  <c r="BE471" i="3"/>
  <c r="BD471" i="3"/>
  <c r="BC471" i="3"/>
  <c r="BA471" i="3"/>
  <c r="G471" i="3"/>
  <c r="BB471" i="3" s="1"/>
  <c r="BE470" i="3"/>
  <c r="BD470" i="3"/>
  <c r="BC470" i="3"/>
  <c r="BA470" i="3"/>
  <c r="G470" i="3"/>
  <c r="BB470" i="3" s="1"/>
  <c r="BE468" i="3"/>
  <c r="BD468" i="3"/>
  <c r="BC468" i="3"/>
  <c r="BA468" i="3"/>
  <c r="G468" i="3"/>
  <c r="BB468" i="3" s="1"/>
  <c r="BE466" i="3"/>
  <c r="BD466" i="3"/>
  <c r="BC466" i="3"/>
  <c r="BA466" i="3"/>
  <c r="G466" i="3"/>
  <c r="BB466" i="3" s="1"/>
  <c r="BE464" i="3"/>
  <c r="BD464" i="3"/>
  <c r="BC464" i="3"/>
  <c r="BA464" i="3"/>
  <c r="G464" i="3"/>
  <c r="BB464" i="3" s="1"/>
  <c r="BE462" i="3"/>
  <c r="BD462" i="3"/>
  <c r="BC462" i="3"/>
  <c r="BA462" i="3"/>
  <c r="G462" i="3"/>
  <c r="BB462" i="3" s="1"/>
  <c r="BE461" i="3"/>
  <c r="BD461" i="3"/>
  <c r="BC461" i="3"/>
  <c r="BA461" i="3"/>
  <c r="G461" i="3"/>
  <c r="BB461" i="3" s="1"/>
  <c r="BE459" i="3"/>
  <c r="BD459" i="3"/>
  <c r="BC459" i="3"/>
  <c r="BA459" i="3"/>
  <c r="G459" i="3"/>
  <c r="BE456" i="3"/>
  <c r="BD456" i="3"/>
  <c r="BC456" i="3"/>
  <c r="BA456" i="3"/>
  <c r="G456" i="3"/>
  <c r="BB456" i="3" s="1"/>
  <c r="B22" i="2"/>
  <c r="A22" i="2"/>
  <c r="C472" i="3"/>
  <c r="BE453" i="3"/>
  <c r="BD453" i="3"/>
  <c r="BC453" i="3"/>
  <c r="BA453" i="3"/>
  <c r="G453" i="3"/>
  <c r="BB453" i="3" s="1"/>
  <c r="BE450" i="3"/>
  <c r="BD450" i="3"/>
  <c r="BC450" i="3"/>
  <c r="BA450" i="3"/>
  <c r="G450" i="3"/>
  <c r="BB450" i="3" s="1"/>
  <c r="BE445" i="3"/>
  <c r="BD445" i="3"/>
  <c r="BC445" i="3"/>
  <c r="BA445" i="3"/>
  <c r="G445" i="3"/>
  <c r="BB445" i="3" s="1"/>
  <c r="BE442" i="3"/>
  <c r="BD442" i="3"/>
  <c r="BC442" i="3"/>
  <c r="BA442" i="3"/>
  <c r="G442" i="3"/>
  <c r="BB442" i="3" s="1"/>
  <c r="BE439" i="3"/>
  <c r="BD439" i="3"/>
  <c r="BC439" i="3"/>
  <c r="BA439" i="3"/>
  <c r="G439" i="3"/>
  <c r="BB439" i="3" s="1"/>
  <c r="BE436" i="3"/>
  <c r="BD436" i="3"/>
  <c r="BC436" i="3"/>
  <c r="BA436" i="3"/>
  <c r="G436" i="3"/>
  <c r="BE433" i="3"/>
  <c r="BD433" i="3"/>
  <c r="BC433" i="3"/>
  <c r="BA433" i="3"/>
  <c r="G433" i="3"/>
  <c r="BB433" i="3" s="1"/>
  <c r="B21" i="2"/>
  <c r="A21" i="2"/>
  <c r="C454" i="3"/>
  <c r="BE430" i="3"/>
  <c r="BD430" i="3"/>
  <c r="BC430" i="3"/>
  <c r="BA430" i="3"/>
  <c r="BA431" i="3" s="1"/>
  <c r="E20" i="2" s="1"/>
  <c r="G430" i="3"/>
  <c r="BB430" i="3" s="1"/>
  <c r="BE428" i="3"/>
  <c r="BD428" i="3"/>
  <c r="BC428" i="3"/>
  <c r="BA428" i="3"/>
  <c r="G428" i="3"/>
  <c r="B20" i="2"/>
  <c r="A20" i="2"/>
  <c r="C431" i="3"/>
  <c r="BE425" i="3"/>
  <c r="BD425" i="3"/>
  <c r="BC425" i="3"/>
  <c r="BA425" i="3"/>
  <c r="G425" i="3"/>
  <c r="BB425" i="3" s="1"/>
  <c r="BE421" i="3"/>
  <c r="BD421" i="3"/>
  <c r="BC421" i="3"/>
  <c r="BA421" i="3"/>
  <c r="G421" i="3"/>
  <c r="BB421" i="3" s="1"/>
  <c r="BE417" i="3"/>
  <c r="BD417" i="3"/>
  <c r="BC417" i="3"/>
  <c r="BA417" i="3"/>
  <c r="G417" i="3"/>
  <c r="BB417" i="3" s="1"/>
  <c r="B19" i="2"/>
  <c r="A19" i="2"/>
  <c r="C426" i="3"/>
  <c r="BE414" i="3"/>
  <c r="BD414" i="3"/>
  <c r="BC414" i="3"/>
  <c r="BA414" i="3"/>
  <c r="G414" i="3"/>
  <c r="BB414" i="3" s="1"/>
  <c r="BE407" i="3"/>
  <c r="BD407" i="3"/>
  <c r="BC407" i="3"/>
  <c r="BA407" i="3"/>
  <c r="G407" i="3"/>
  <c r="BB407" i="3" s="1"/>
  <c r="BE400" i="3"/>
  <c r="BD400" i="3"/>
  <c r="BC400" i="3"/>
  <c r="BA400" i="3"/>
  <c r="BB400" i="3"/>
  <c r="BE393" i="3"/>
  <c r="BD393" i="3"/>
  <c r="BC393" i="3"/>
  <c r="BA393" i="3"/>
  <c r="G393" i="3"/>
  <c r="BB393" i="3" s="1"/>
  <c r="BE386" i="3"/>
  <c r="BD386" i="3"/>
  <c r="BC386" i="3"/>
  <c r="BA386" i="3"/>
  <c r="G386" i="3"/>
  <c r="B18" i="2"/>
  <c r="A18" i="2"/>
  <c r="C415" i="3"/>
  <c r="BE382" i="3"/>
  <c r="BD382" i="3"/>
  <c r="BC382" i="3"/>
  <c r="BA382" i="3"/>
  <c r="G382" i="3"/>
  <c r="BB382" i="3" s="1"/>
  <c r="BE380" i="3"/>
  <c r="BD380" i="3"/>
  <c r="BC380" i="3"/>
  <c r="BA380" i="3"/>
  <c r="G380" i="3"/>
  <c r="BB380" i="3" s="1"/>
  <c r="BE378" i="3"/>
  <c r="BD378" i="3"/>
  <c r="BC378" i="3"/>
  <c r="BA378" i="3"/>
  <c r="G378" i="3"/>
  <c r="B17" i="2"/>
  <c r="A17" i="2"/>
  <c r="C384" i="3"/>
  <c r="BE375" i="3"/>
  <c r="BE376" i="3" s="1"/>
  <c r="I16" i="2" s="1"/>
  <c r="BD375" i="3"/>
  <c r="BD376" i="3" s="1"/>
  <c r="H16" i="2" s="1"/>
  <c r="BC375" i="3"/>
  <c r="BC376" i="3" s="1"/>
  <c r="G16" i="2" s="1"/>
  <c r="BB375" i="3"/>
  <c r="BB376" i="3" s="1"/>
  <c r="F16" i="2" s="1"/>
  <c r="G375" i="3"/>
  <c r="BA375" i="3" s="1"/>
  <c r="BA376" i="3" s="1"/>
  <c r="E16" i="2" s="1"/>
  <c r="B16" i="2"/>
  <c r="A16" i="2"/>
  <c r="C376" i="3"/>
  <c r="BE364" i="3"/>
  <c r="BE373" i="3" s="1"/>
  <c r="I15" i="2" s="1"/>
  <c r="BD364" i="3"/>
  <c r="BD373" i="3" s="1"/>
  <c r="H15" i="2" s="1"/>
  <c r="BC364" i="3"/>
  <c r="BC373" i="3" s="1"/>
  <c r="G15" i="2" s="1"/>
  <c r="BB364" i="3"/>
  <c r="BB373" i="3" s="1"/>
  <c r="F15" i="2" s="1"/>
  <c r="G364" i="3"/>
  <c r="BA364" i="3" s="1"/>
  <c r="BA373" i="3" s="1"/>
  <c r="E15" i="2" s="1"/>
  <c r="B15" i="2"/>
  <c r="A15" i="2"/>
  <c r="C373" i="3"/>
  <c r="BE352" i="3"/>
  <c r="BD352" i="3"/>
  <c r="BC352" i="3"/>
  <c r="BB352" i="3"/>
  <c r="G352" i="3"/>
  <c r="BA352" i="3" s="1"/>
  <c r="BE342" i="3"/>
  <c r="BD342" i="3"/>
  <c r="BC342" i="3"/>
  <c r="BB342" i="3"/>
  <c r="G342" i="3"/>
  <c r="BA342" i="3" s="1"/>
  <c r="BE332" i="3"/>
  <c r="BD332" i="3"/>
  <c r="BC332" i="3"/>
  <c r="BB332" i="3"/>
  <c r="G332" i="3"/>
  <c r="BA332" i="3" s="1"/>
  <c r="B14" i="2"/>
  <c r="A14" i="2"/>
  <c r="C362" i="3"/>
  <c r="BE321" i="3"/>
  <c r="BD321" i="3"/>
  <c r="BC321" i="3"/>
  <c r="BB321" i="3"/>
  <c r="G321" i="3"/>
  <c r="BA321" i="3" s="1"/>
  <c r="BE312" i="3"/>
  <c r="BD312" i="3"/>
  <c r="BC312" i="3"/>
  <c r="BB312" i="3"/>
  <c r="G312" i="3"/>
  <c r="BA312" i="3" s="1"/>
  <c r="BE303" i="3"/>
  <c r="BD303" i="3"/>
  <c r="BC303" i="3"/>
  <c r="BB303" i="3"/>
  <c r="G303" i="3"/>
  <c r="BA303" i="3" s="1"/>
  <c r="BE294" i="3"/>
  <c r="BD294" i="3"/>
  <c r="BC294" i="3"/>
  <c r="BB294" i="3"/>
  <c r="G294" i="3"/>
  <c r="BA294" i="3" s="1"/>
  <c r="BE285" i="3"/>
  <c r="BD285" i="3"/>
  <c r="BC285" i="3"/>
  <c r="BB285" i="3"/>
  <c r="G285" i="3"/>
  <c r="BA285" i="3" s="1"/>
  <c r="BE276" i="3"/>
  <c r="BD276" i="3"/>
  <c r="BC276" i="3"/>
  <c r="BB276" i="3"/>
  <c r="G276" i="3"/>
  <c r="B13" i="2"/>
  <c r="A13" i="2"/>
  <c r="C330" i="3"/>
  <c r="BE257" i="3"/>
  <c r="BD257" i="3"/>
  <c r="BC257" i="3"/>
  <c r="BB257" i="3"/>
  <c r="G257" i="3"/>
  <c r="BA257" i="3" s="1"/>
  <c r="BE244" i="3"/>
  <c r="BD244" i="3"/>
  <c r="BC244" i="3"/>
  <c r="BB244" i="3"/>
  <c r="G244" i="3"/>
  <c r="BA244" i="3" s="1"/>
  <c r="BE235" i="3"/>
  <c r="BD235" i="3"/>
  <c r="BC235" i="3"/>
  <c r="BB235" i="3"/>
  <c r="G235" i="3"/>
  <c r="BA235" i="3" s="1"/>
  <c r="BE218" i="3"/>
  <c r="BD218" i="3"/>
  <c r="BC218" i="3"/>
  <c r="BB218" i="3"/>
  <c r="G218" i="3"/>
  <c r="BA218" i="3" s="1"/>
  <c r="BE201" i="3"/>
  <c r="BD201" i="3"/>
  <c r="BC201" i="3"/>
  <c r="BB201" i="3"/>
  <c r="G201" i="3"/>
  <c r="B12" i="2"/>
  <c r="A12" i="2"/>
  <c r="C274" i="3"/>
  <c r="BE196" i="3"/>
  <c r="BD196" i="3"/>
  <c r="BC196" i="3"/>
  <c r="BB196" i="3"/>
  <c r="G196" i="3"/>
  <c r="BA196" i="3" s="1"/>
  <c r="BE193" i="3"/>
  <c r="BD193" i="3"/>
  <c r="BC193" i="3"/>
  <c r="BB193" i="3"/>
  <c r="G193" i="3"/>
  <c r="BA193" i="3" s="1"/>
  <c r="B11" i="2"/>
  <c r="A11" i="2"/>
  <c r="C199" i="3"/>
  <c r="BE182" i="3"/>
  <c r="BD182" i="3"/>
  <c r="BC182" i="3"/>
  <c r="BB182" i="3"/>
  <c r="G182" i="3"/>
  <c r="BA182" i="3" s="1"/>
  <c r="BE176" i="3"/>
  <c r="BD176" i="3"/>
  <c r="BC176" i="3"/>
  <c r="BB176" i="3"/>
  <c r="G176" i="3"/>
  <c r="BA176" i="3" s="1"/>
  <c r="BE170" i="3"/>
  <c r="BD170" i="3"/>
  <c r="BC170" i="3"/>
  <c r="BB170" i="3"/>
  <c r="G170" i="3"/>
  <c r="BA170" i="3" s="1"/>
  <c r="BE165" i="3"/>
  <c r="BD165" i="3"/>
  <c r="BC165" i="3"/>
  <c r="BB165" i="3"/>
  <c r="G165" i="3"/>
  <c r="B10" i="2"/>
  <c r="A10" i="2"/>
  <c r="C191" i="3"/>
  <c r="BE160" i="3"/>
  <c r="BD160" i="3"/>
  <c r="BC160" i="3"/>
  <c r="BB160" i="3"/>
  <c r="G160" i="3"/>
  <c r="BA160" i="3" s="1"/>
  <c r="BE157" i="3"/>
  <c r="BD157" i="3"/>
  <c r="BC157" i="3"/>
  <c r="BB157" i="3"/>
  <c r="G157" i="3"/>
  <c r="BA157" i="3" s="1"/>
  <c r="BE151" i="3"/>
  <c r="BD151" i="3"/>
  <c r="BC151" i="3"/>
  <c r="BB151" i="3"/>
  <c r="G151" i="3"/>
  <c r="BA151" i="3" s="1"/>
  <c r="BE143" i="3"/>
  <c r="BD143" i="3"/>
  <c r="BC143" i="3"/>
  <c r="BB143" i="3"/>
  <c r="G143" i="3"/>
  <c r="BA143" i="3" s="1"/>
  <c r="BE133" i="3"/>
  <c r="BD133" i="3"/>
  <c r="BC133" i="3"/>
  <c r="BB133" i="3"/>
  <c r="G133" i="3"/>
  <c r="BA133" i="3" s="1"/>
  <c r="BE123" i="3"/>
  <c r="BD123" i="3"/>
  <c r="BC123" i="3"/>
  <c r="BB123" i="3"/>
  <c r="G123" i="3"/>
  <c r="BA123" i="3" s="1"/>
  <c r="BE116" i="3"/>
  <c r="BD116" i="3"/>
  <c r="BC116" i="3"/>
  <c r="BB116" i="3"/>
  <c r="G116" i="3"/>
  <c r="B9" i="2"/>
  <c r="A9" i="2"/>
  <c r="C163" i="3"/>
  <c r="BE108" i="3"/>
  <c r="BD108" i="3"/>
  <c r="BC108" i="3"/>
  <c r="BB108" i="3"/>
  <c r="G108" i="3"/>
  <c r="BA108" i="3" s="1"/>
  <c r="BE105" i="3"/>
  <c r="BD105" i="3"/>
  <c r="BC105" i="3"/>
  <c r="BB105" i="3"/>
  <c r="G105" i="3"/>
  <c r="BA105" i="3" s="1"/>
  <c r="BE102" i="3"/>
  <c r="BD102" i="3"/>
  <c r="BC102" i="3"/>
  <c r="BB102" i="3"/>
  <c r="G102" i="3"/>
  <c r="BA102" i="3" s="1"/>
  <c r="BE100" i="3"/>
  <c r="BD100" i="3"/>
  <c r="BC100" i="3"/>
  <c r="BB100" i="3"/>
  <c r="G100" i="3"/>
  <c r="BA100" i="3" s="1"/>
  <c r="BE97" i="3"/>
  <c r="BD97" i="3"/>
  <c r="BC97" i="3"/>
  <c r="BB97" i="3"/>
  <c r="G97" i="3"/>
  <c r="BA97" i="3" s="1"/>
  <c r="BE94" i="3"/>
  <c r="BD94" i="3"/>
  <c r="BC94" i="3"/>
  <c r="BB94" i="3"/>
  <c r="G94" i="3"/>
  <c r="BA94" i="3" s="1"/>
  <c r="BE89" i="3"/>
  <c r="BD89" i="3"/>
  <c r="BC89" i="3"/>
  <c r="BB89" i="3"/>
  <c r="G89" i="3"/>
  <c r="BA89" i="3" s="1"/>
  <c r="BE85" i="3"/>
  <c r="BD85" i="3"/>
  <c r="BC85" i="3"/>
  <c r="BB85" i="3"/>
  <c r="G85" i="3"/>
  <c r="B8" i="2"/>
  <c r="A8" i="2"/>
  <c r="C114" i="3"/>
  <c r="BE76" i="3"/>
  <c r="BD76" i="3"/>
  <c r="BC76" i="3"/>
  <c r="BB76" i="3"/>
  <c r="G76" i="3"/>
  <c r="BA76" i="3" s="1"/>
  <c r="BE74" i="3"/>
  <c r="BD74" i="3"/>
  <c r="BC74" i="3"/>
  <c r="BB74" i="3"/>
  <c r="G74" i="3"/>
  <c r="BA74" i="3" s="1"/>
  <c r="BE67" i="3"/>
  <c r="BD67" i="3"/>
  <c r="BC67" i="3"/>
  <c r="BB67" i="3"/>
  <c r="G67" i="3"/>
  <c r="BA67" i="3" s="1"/>
  <c r="BE64" i="3"/>
  <c r="BD64" i="3"/>
  <c r="BC64" i="3"/>
  <c r="BB64" i="3"/>
  <c r="G64" i="3"/>
  <c r="BA64" i="3" s="1"/>
  <c r="BE61" i="3"/>
  <c r="BD61" i="3"/>
  <c r="BC61" i="3"/>
  <c r="BB61" i="3"/>
  <c r="G61" i="3"/>
  <c r="BA61" i="3" s="1"/>
  <c r="BE58" i="3"/>
  <c r="BD58" i="3"/>
  <c r="BC58" i="3"/>
  <c r="BB58" i="3"/>
  <c r="G58" i="3"/>
  <c r="BA58" i="3" s="1"/>
  <c r="BE55" i="3"/>
  <c r="BD55" i="3"/>
  <c r="BC55" i="3"/>
  <c r="BB55" i="3"/>
  <c r="G55" i="3"/>
  <c r="BA55" i="3" s="1"/>
  <c r="BE45" i="3"/>
  <c r="BD45" i="3"/>
  <c r="BC45" i="3"/>
  <c r="BB45" i="3"/>
  <c r="G45" i="3"/>
  <c r="BA45" i="3" s="1"/>
  <c r="BE34" i="3"/>
  <c r="BD34" i="3"/>
  <c r="BC34" i="3"/>
  <c r="BB34" i="3"/>
  <c r="G34" i="3"/>
  <c r="BA34" i="3" s="1"/>
  <c r="BE27" i="3"/>
  <c r="BD27" i="3"/>
  <c r="BC27" i="3"/>
  <c r="BB27" i="3"/>
  <c r="G27" i="3"/>
  <c r="BA27" i="3" s="1"/>
  <c r="BE24" i="3"/>
  <c r="BD24" i="3"/>
  <c r="BC24" i="3"/>
  <c r="BB24" i="3"/>
  <c r="G24" i="3"/>
  <c r="BA24" i="3" s="1"/>
  <c r="BE21" i="3"/>
  <c r="BD21" i="3"/>
  <c r="BC21" i="3"/>
  <c r="BB21" i="3"/>
  <c r="G21" i="3"/>
  <c r="BA21" i="3" s="1"/>
  <c r="BE16" i="3"/>
  <c r="BD16" i="3"/>
  <c r="BC16" i="3"/>
  <c r="BB16" i="3"/>
  <c r="G16" i="3"/>
  <c r="BA16" i="3" s="1"/>
  <c r="BE11" i="3"/>
  <c r="BD11" i="3"/>
  <c r="BC11" i="3"/>
  <c r="BB11" i="3"/>
  <c r="G11" i="3"/>
  <c r="BA11" i="3" s="1"/>
  <c r="BE8" i="3"/>
  <c r="BD8" i="3"/>
  <c r="BC8" i="3"/>
  <c r="BB8" i="3"/>
  <c r="G8" i="3"/>
  <c r="B7" i="2"/>
  <c r="A7" i="2"/>
  <c r="C83" i="3"/>
  <c r="E4" i="3"/>
  <c r="C4" i="3"/>
  <c r="F3" i="3"/>
  <c r="C3" i="3"/>
  <c r="C2" i="2"/>
  <c r="C1" i="2"/>
  <c r="C33" i="1"/>
  <c r="F33" i="1" s="1"/>
  <c r="C31" i="1"/>
  <c r="G7" i="1"/>
  <c r="D2" i="1"/>
  <c r="C2" i="1"/>
  <c r="G274" i="3" l="1"/>
  <c r="BC274" i="3"/>
  <c r="G12" i="2" s="1"/>
  <c r="BE274" i="3"/>
  <c r="I12" i="2" s="1"/>
  <c r="BC114" i="3"/>
  <c r="G8" i="2" s="1"/>
  <c r="BD199" i="3"/>
  <c r="H11" i="2" s="1"/>
  <c r="BC426" i="3"/>
  <c r="G19" i="2" s="1"/>
  <c r="BD543" i="3"/>
  <c r="H26" i="2" s="1"/>
  <c r="BE362" i="3"/>
  <c r="I14" i="2" s="1"/>
  <c r="BE330" i="3"/>
  <c r="I13" i="2" s="1"/>
  <c r="BE163" i="3"/>
  <c r="I9" i="2" s="1"/>
  <c r="BD479" i="3"/>
  <c r="H23" i="2" s="1"/>
  <c r="BC479" i="3"/>
  <c r="G23" i="2" s="1"/>
  <c r="G543" i="3"/>
  <c r="BC83" i="3"/>
  <c r="G7" i="2" s="1"/>
  <c r="BE83" i="3"/>
  <c r="I7" i="2" s="1"/>
  <c r="BB362" i="3"/>
  <c r="F14" i="2" s="1"/>
  <c r="BC384" i="3"/>
  <c r="G17" i="2" s="1"/>
  <c r="BE415" i="3"/>
  <c r="I18" i="2" s="1"/>
  <c r="BE426" i="3"/>
  <c r="I19" i="2" s="1"/>
  <c r="BC199" i="3"/>
  <c r="G11" i="2" s="1"/>
  <c r="BC362" i="3"/>
  <c r="G14" i="2" s="1"/>
  <c r="BC454" i="3"/>
  <c r="G21" i="2" s="1"/>
  <c r="BE500" i="3"/>
  <c r="I24" i="2" s="1"/>
  <c r="BC191" i="3"/>
  <c r="G10" i="2" s="1"/>
  <c r="BE384" i="3"/>
  <c r="I17" i="2" s="1"/>
  <c r="BA415" i="3"/>
  <c r="E18" i="2" s="1"/>
  <c r="BE431" i="3"/>
  <c r="I20" i="2" s="1"/>
  <c r="BC472" i="3"/>
  <c r="G22" i="2" s="1"/>
  <c r="G500" i="3"/>
  <c r="BD500" i="3"/>
  <c r="H24" i="2" s="1"/>
  <c r="BC543" i="3"/>
  <c r="G26" i="2" s="1"/>
  <c r="BC163" i="3"/>
  <c r="G9" i="2" s="1"/>
  <c r="BB199" i="3"/>
  <c r="F11" i="2" s="1"/>
  <c r="BB426" i="3"/>
  <c r="F19" i="2" s="1"/>
  <c r="BC500" i="3"/>
  <c r="G24" i="2" s="1"/>
  <c r="BA384" i="3"/>
  <c r="E17" i="2" s="1"/>
  <c r="BC415" i="3"/>
  <c r="G18" i="2" s="1"/>
  <c r="G83" i="3"/>
  <c r="BB191" i="3"/>
  <c r="F10" i="2" s="1"/>
  <c r="BE114" i="3"/>
  <c r="I8" i="2" s="1"/>
  <c r="BB163" i="3"/>
  <c r="F9" i="2" s="1"/>
  <c r="BA362" i="3"/>
  <c r="E14" i="2" s="1"/>
  <c r="G415" i="3"/>
  <c r="BA426" i="3"/>
  <c r="E19" i="2" s="1"/>
  <c r="G431" i="3"/>
  <c r="BA454" i="3"/>
  <c r="E21" i="2" s="1"/>
  <c r="BA472" i="3"/>
  <c r="E22" i="2" s="1"/>
  <c r="BE472" i="3"/>
  <c r="I22" i="2" s="1"/>
  <c r="BD472" i="3"/>
  <c r="H22" i="2" s="1"/>
  <c r="BA543" i="3"/>
  <c r="E26" i="2" s="1"/>
  <c r="BD83" i="3"/>
  <c r="H7" i="2" s="1"/>
  <c r="G191" i="3"/>
  <c r="BE191" i="3"/>
  <c r="I10" i="2" s="1"/>
  <c r="BA199" i="3"/>
  <c r="E11" i="2" s="1"/>
  <c r="BE199" i="3"/>
  <c r="I11" i="2" s="1"/>
  <c r="BB274" i="3"/>
  <c r="F12" i="2" s="1"/>
  <c r="BB479" i="3"/>
  <c r="F23" i="2" s="1"/>
  <c r="BC330" i="3"/>
  <c r="G13" i="2" s="1"/>
  <c r="BD362" i="3"/>
  <c r="H14" i="2" s="1"/>
  <c r="BD415" i="3"/>
  <c r="H18" i="2" s="1"/>
  <c r="G426" i="3"/>
  <c r="BD431" i="3"/>
  <c r="H20" i="2" s="1"/>
  <c r="BE454" i="3"/>
  <c r="I21" i="2" s="1"/>
  <c r="BA500" i="3"/>
  <c r="E24" i="2" s="1"/>
  <c r="BD330" i="3"/>
  <c r="H13" i="2" s="1"/>
  <c r="BD454" i="3"/>
  <c r="H21" i="2" s="1"/>
  <c r="G472" i="3"/>
  <c r="BA479" i="3"/>
  <c r="E23" i="2" s="1"/>
  <c r="BE479" i="3"/>
  <c r="I23" i="2" s="1"/>
  <c r="G330" i="3"/>
  <c r="G384" i="3"/>
  <c r="BD384" i="3"/>
  <c r="H17" i="2" s="1"/>
  <c r="G454" i="3"/>
  <c r="G479" i="3"/>
  <c r="BD163" i="3"/>
  <c r="H9" i="2" s="1"/>
  <c r="BD191" i="3"/>
  <c r="H10" i="2" s="1"/>
  <c r="BD274" i="3"/>
  <c r="H12" i="2" s="1"/>
  <c r="BB330" i="3"/>
  <c r="F13" i="2" s="1"/>
  <c r="BB386" i="3"/>
  <c r="BB415" i="3" s="1"/>
  <c r="F18" i="2" s="1"/>
  <c r="BD426" i="3"/>
  <c r="H19" i="2" s="1"/>
  <c r="BC431" i="3"/>
  <c r="G20" i="2" s="1"/>
  <c r="BB83" i="3"/>
  <c r="F7" i="2" s="1"/>
  <c r="BB378" i="3"/>
  <c r="BB384" i="3" s="1"/>
  <c r="F17" i="2" s="1"/>
  <c r="BB500" i="3"/>
  <c r="F24" i="2" s="1"/>
  <c r="BA8" i="3"/>
  <c r="BA83" i="3" s="1"/>
  <c r="E7" i="2" s="1"/>
  <c r="BD114" i="3"/>
  <c r="H8" i="2" s="1"/>
  <c r="BA85" i="3"/>
  <c r="BA114" i="3" s="1"/>
  <c r="E8" i="2" s="1"/>
  <c r="G114" i="3"/>
  <c r="BB114" i="3"/>
  <c r="F8" i="2" s="1"/>
  <c r="G163" i="3"/>
  <c r="BA116" i="3"/>
  <c r="BA163" i="3" s="1"/>
  <c r="E9" i="2" s="1"/>
  <c r="BB428" i="3"/>
  <c r="BB431" i="3" s="1"/>
  <c r="F20" i="2" s="1"/>
  <c r="BB436" i="3"/>
  <c r="BB454" i="3" s="1"/>
  <c r="F21" i="2" s="1"/>
  <c r="BB459" i="3"/>
  <c r="BB472" i="3" s="1"/>
  <c r="F22" i="2" s="1"/>
  <c r="BA165" i="3"/>
  <c r="BA191" i="3" s="1"/>
  <c r="E10" i="2" s="1"/>
  <c r="G199" i="3"/>
  <c r="BA201" i="3"/>
  <c r="BA274" i="3" s="1"/>
  <c r="E12" i="2" s="1"/>
  <c r="BA276" i="3"/>
  <c r="BA330" i="3" s="1"/>
  <c r="E13" i="2" s="1"/>
  <c r="G362" i="3"/>
  <c r="G373" i="3"/>
  <c r="G376" i="3"/>
  <c r="H27" i="2" l="1"/>
  <c r="C17" i="1" s="1"/>
  <c r="I27" i="2"/>
  <c r="C21" i="1" s="1"/>
  <c r="G27" i="2"/>
  <c r="C18" i="1" s="1"/>
  <c r="F27" i="2"/>
  <c r="C16" i="1" s="1"/>
  <c r="E27" i="2"/>
  <c r="G39" i="2" l="1"/>
  <c r="I39" i="2" s="1"/>
  <c r="G38" i="2"/>
  <c r="I38" i="2" s="1"/>
  <c r="G21" i="1" s="1"/>
  <c r="G37" i="2"/>
  <c r="I37" i="2" s="1"/>
  <c r="G20" i="1" s="1"/>
  <c r="G36" i="2"/>
  <c r="I36" i="2" s="1"/>
  <c r="G19" i="1" s="1"/>
  <c r="G35" i="2"/>
  <c r="I35" i="2" s="1"/>
  <c r="G18" i="1" s="1"/>
  <c r="G34" i="2"/>
  <c r="I34" i="2" s="1"/>
  <c r="G17" i="1" s="1"/>
  <c r="G33" i="2"/>
  <c r="I33" i="2" s="1"/>
  <c r="G16" i="1" s="1"/>
  <c r="G32" i="2"/>
  <c r="I32" i="2" s="1"/>
  <c r="C15" i="1"/>
  <c r="C19" i="1" s="1"/>
  <c r="C22" i="1" s="1"/>
  <c r="H40" i="2" l="1"/>
  <c r="G23" i="1" s="1"/>
  <c r="G15" i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<sst xmlns="http://schemas.openxmlformats.org/spreadsheetml/2006/main" count="1281" uniqueCount="473">
  <si>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</si>
  <si>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</si>
  <si>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</si>
  <si>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</si>
  <si>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</si>
  <si>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</si>
  <si>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</si>
  <si>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</si>
  <si>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</si>
  <si>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</si>
  <si>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</si>
  <si>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</si>
  <si>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</si>
  <si>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</si>
  <si>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</si>
  <si>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</si>
  <si>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</si>
  <si>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</si>
  <si>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</si>
  <si>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</si>
  <si>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</si>
  <si>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</si>
  <si>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</si>
  <si>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</si>
  <si>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</si>
  <si>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</si>
  <si>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</si>
  <si>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</si>
  <si>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</si>
  <si>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</si>
  <si>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</si>
  <si>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</si>
  <si>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</si>
  <si>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</si>
  <si>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</si>
  <si>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</si>
  <si>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</si>
  <si>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</si>
  <si>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</si>
  <si>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</si>
  <si>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</si>
  <si>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</si>
  <si>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</si>
  <si>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</si>
  <si>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</si>
  <si>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</si>
  <si>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</si>
  <si>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</si>
  <si>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</si>
  <si>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</si>
  <si>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</si>
  <si>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</si>
  <si>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</si>
  <si>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</si>
  <si>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</si>
  <si>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</si>
  <si>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</si>
  <si>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</si>
  <si>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</si>
  <si>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</si>
  <si>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</si>
  <si>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</si>
  <si>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</si>
  <si>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</si>
  <si>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</si>
  <si>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</si>
  <si>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</si>
  <si>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</si>
  <si>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</si>
  <si>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</si>
  <si>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</si>
  <si>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</si>
  <si>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</si>
  <si>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</si>
  <si>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</si>
  <si>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</si>
  <si>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</si>
  <si>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</si>
  <si>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</si>
  <si>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</si>
  <si>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02</t>
  </si>
  <si>
    <t>Garáž</t>
  </si>
  <si>
    <t>D. 1. 1</t>
  </si>
  <si>
    <t>Architektonicko - Stavební řešení</t>
  </si>
  <si>
    <t>121101101R00</t>
  </si>
  <si>
    <t xml:space="preserve">Sejmutí ornice s přemístěním do 50 m </t>
  </si>
  <si>
    <t>m3</t>
  </si>
  <si>
    <t>Sejmutí zeminy pod objektem garáže:</t>
  </si>
  <si>
    <t>(14,95*8,20*0,25)</t>
  </si>
  <si>
    <t>122201101R00</t>
  </si>
  <si>
    <t xml:space="preserve">Odkopávky nezapažené v hor. 3 do 100 m3 </t>
  </si>
  <si>
    <t>Odkop zeminy pro základovou desku:</t>
  </si>
  <si>
    <t>(12,95*6,20*0,10)</t>
  </si>
  <si>
    <t>Odkop zeminy pod základ. deskou pro podsyp:</t>
  </si>
  <si>
    <t>(12,15*5,40*0,25)</t>
  </si>
  <si>
    <t>122201109R00</t>
  </si>
  <si>
    <t xml:space="preserve">Příplatek za lepivost - odkopávky v hor. 3 </t>
  </si>
  <si>
    <t>Hloubení pro základové pasy:</t>
  </si>
  <si>
    <t>(12,95+6,20+12,95+6,20)*1,00*1,25</t>
  </si>
  <si>
    <t>132201210R00</t>
  </si>
  <si>
    <t xml:space="preserve">Hloubení rýh š.do 200 cm hor.3 do 50 m3,STROJNĚ </t>
  </si>
  <si>
    <t>132201219R00</t>
  </si>
  <si>
    <t xml:space="preserve">Příplatek za lepivost - hloubení rýh 200cm v hor.3 </t>
  </si>
  <si>
    <t>161101101R00</t>
  </si>
  <si>
    <t xml:space="preserve">Svislé přemístění výkopku z hor.1-4 do 2,5 m </t>
  </si>
  <si>
    <t>162201102R00</t>
  </si>
  <si>
    <t xml:space="preserve">Vodorovné přemístění výkopku z hor.1-4 do 50 m </t>
  </si>
  <si>
    <t>Vodorovné přemístění výkopku na mezideponii:</t>
  </si>
  <si>
    <t>0</t>
  </si>
  <si>
    <t xml:space="preserve"> Vodorovné přemístění výkopku pro zpětný zásyp:</t>
  </si>
  <si>
    <t>(23,9375)</t>
  </si>
  <si>
    <t>174101101R00</t>
  </si>
  <si>
    <t xml:space="preserve">Zásyp jam, rýh, šachet se zhutněním </t>
  </si>
  <si>
    <t>Zásyp základových pasů:</t>
  </si>
  <si>
    <t>Hloubení:</t>
  </si>
  <si>
    <t>Základové konstrukce:</t>
  </si>
  <si>
    <t>Podbetonování žb základových pasů:</t>
  </si>
  <si>
    <t>-((12,95+6,20+12,95+6,20)*0,40*0,45)*1,25</t>
  </si>
  <si>
    <t>Žb základových pasů š. 400 mm:</t>
  </si>
  <si>
    <t>-((12,95+6,20+12,95+6,20)*0,40*0,80)*1,25</t>
  </si>
  <si>
    <t>181201102R00</t>
  </si>
  <si>
    <t xml:space="preserve">Úprava pláně v násypech v hor. 1-4, se zhutněním </t>
  </si>
  <si>
    <t>m2</t>
  </si>
  <si>
    <t>Úprava terénu v okolí garáží:</t>
  </si>
  <si>
    <t>(12,95+6,20+12,95+6,20)*1,0</t>
  </si>
  <si>
    <t>181301102R00</t>
  </si>
  <si>
    <t xml:space="preserve">Rozprostření ornice, rovina, tl. 10-15 cm,do 500m2 </t>
  </si>
  <si>
    <t>180402111R00</t>
  </si>
  <si>
    <t xml:space="preserve">Založení trávníku parkového výsevem v rovině </t>
  </si>
  <si>
    <t>00572400</t>
  </si>
  <si>
    <t xml:space="preserve">Směs travní parková </t>
  </si>
  <si>
    <t>kg</t>
  </si>
  <si>
    <t>(12,95+6,20+12,95+6,20)*1,0*0,04</t>
  </si>
  <si>
    <t>460600001RT8</t>
  </si>
  <si>
    <t>Naložení a odvoz zeminy odvoz na vzdálenost 10000 m</t>
  </si>
  <si>
    <t>Výkopek:</t>
  </si>
  <si>
    <t>(30,65+24,43+47,88)</t>
  </si>
  <si>
    <t>Zemina pro zpětný zásyp:</t>
  </si>
  <si>
    <t>-(23,94)</t>
  </si>
  <si>
    <t>Zemina k rozprostření a úpravě terénu:</t>
  </si>
  <si>
    <t>-(38,30*0,20)</t>
  </si>
  <si>
    <t>460600002R00</t>
  </si>
  <si>
    <t xml:space="preserve">Příplatek za odvoz za každých dalších 1000 m </t>
  </si>
  <si>
    <t>(71,36)*9</t>
  </si>
  <si>
    <t>171201201R00</t>
  </si>
  <si>
    <t xml:space="preserve">Uložení sypaniny na skl.-sypanina na výšku přes 2m </t>
  </si>
  <si>
    <t>t</t>
  </si>
  <si>
    <t>2</t>
  </si>
  <si>
    <t>Základy a zvláštní zakládání</t>
  </si>
  <si>
    <t>271571111R00</t>
  </si>
  <si>
    <t xml:space="preserve">Polštář základu ze štěrkopísku </t>
  </si>
  <si>
    <t>Vrstva ŠP pod základovou desku tl. 100 mm:</t>
  </si>
  <si>
    <t>(2,65*5,40*0,25)*2</t>
  </si>
  <si>
    <t>(2,60*5,40*0,25)*2</t>
  </si>
  <si>
    <t>273321321R00</t>
  </si>
  <si>
    <t xml:space="preserve">Železobeton základových desek C 20/25 </t>
  </si>
  <si>
    <t>ŽB deska tl. 100 mm:</t>
  </si>
  <si>
    <t>(12,95*6,20*0,10)*1,25</t>
  </si>
  <si>
    <t>Zesílení ŽB desky v místě příček:</t>
  </si>
  <si>
    <t>(5,40*0,60*0,25)*3*1,25</t>
  </si>
  <si>
    <t>273351215R00</t>
  </si>
  <si>
    <t xml:space="preserve">Bednění stěn základových desek - zřízení </t>
  </si>
  <si>
    <t>Bednění desek - vnější strana:</t>
  </si>
  <si>
    <t>(12,95*2+6,20*2)*0,10</t>
  </si>
  <si>
    <t>273351216R00</t>
  </si>
  <si>
    <t xml:space="preserve">Bednění stěn základových desek - odstranění </t>
  </si>
  <si>
    <t>273361921RT4</t>
  </si>
  <si>
    <t>Výztuž základových desek ze svařovaných sítí průměr drátu  6,0, oka 100/100 mm KH30</t>
  </si>
  <si>
    <t>(((12,95*6,20)*4,44)/1000)*1,25</t>
  </si>
  <si>
    <t>274313511R00</t>
  </si>
  <si>
    <t xml:space="preserve">Beton základových pasů prostý C 12/15 </t>
  </si>
  <si>
    <t>((12,95+6,20+12,95+6,20)*0,40*0,45)*1,25</t>
  </si>
  <si>
    <t>274321321R00</t>
  </si>
  <si>
    <t xml:space="preserve">Železobeton základových pasů C 20/25 </t>
  </si>
  <si>
    <t>((12,95+6,20+12,95+6,20)*0,40*0,80)*1,25</t>
  </si>
  <si>
    <t>274361821R00</t>
  </si>
  <si>
    <t xml:space="preserve">Výztuž základ. pasů z betonářské oceli 10505 (R) </t>
  </si>
  <si>
    <t>Výztuž základového pasu ZP1:</t>
  </si>
  <si>
    <t>Pruty R12 mm:</t>
  </si>
  <si>
    <t>(((2,00*120)*0,888)/1000)</t>
  </si>
  <si>
    <t>Třmínky R8 mm:</t>
  </si>
  <si>
    <t>(((2,30*128)*0,395)/1000)</t>
  </si>
  <si>
    <t>3</t>
  </si>
  <si>
    <t>Svislé a kompletní konstrukce</t>
  </si>
  <si>
    <t>311311912R00</t>
  </si>
  <si>
    <t xml:space="preserve">Beton nadzákladových zdí prostý C 20/25 </t>
  </si>
  <si>
    <t>Podbetonování oplechování atiky:</t>
  </si>
  <si>
    <t>Zdivo tl. 250 mm:</t>
  </si>
  <si>
    <t>((5,95*0,25*0,15)*2)*1,25</t>
  </si>
  <si>
    <t>(12,95*0,25*0,15)*1,25</t>
  </si>
  <si>
    <t>Zdivo tl. 150 mm:</t>
  </si>
  <si>
    <t>((5,70*0,15*0,15)*3)*1,25</t>
  </si>
  <si>
    <t>311351101R00</t>
  </si>
  <si>
    <t xml:space="preserve">Bednění nadzákladových zdí jednostranné - zřízení </t>
  </si>
  <si>
    <t>Zdivo tl. 250 mm - vnější část:</t>
  </si>
  <si>
    <t>(6,20*0,15)*2</t>
  </si>
  <si>
    <t>(12,95*0,15)</t>
  </si>
  <si>
    <t>Zdivo tl. 250 mm - vnitřní část:</t>
  </si>
  <si>
    <t>(5,95*0,15)*2</t>
  </si>
  <si>
    <t>(12,45*0,15)</t>
  </si>
  <si>
    <t>Zdivo tl. 150 mm - vnější část:</t>
  </si>
  <si>
    <t>(5,70*0,15)*6</t>
  </si>
  <si>
    <t>311351102R00</t>
  </si>
  <si>
    <t xml:space="preserve">Bednění nadzákladových zdí jednostranné-odstranění </t>
  </si>
  <si>
    <t>311271176R00</t>
  </si>
  <si>
    <t xml:space="preserve">Zdivo z tvárnic plynosilikátových tl. 25 cm </t>
  </si>
  <si>
    <t>Obvodové zdivo tl. 250 mm:</t>
  </si>
  <si>
    <t>((12,95*2,40)*2+(5,70*2,40)*2)</t>
  </si>
  <si>
    <t>otvory pro vrata:</t>
  </si>
  <si>
    <t>-(2,50*2,10)*4</t>
  </si>
  <si>
    <t>Atikové zdivo:</t>
  </si>
  <si>
    <t>(5,95*0,35)*2</t>
  </si>
  <si>
    <t>(12,95*0,50)</t>
  </si>
  <si>
    <t>342255028R00</t>
  </si>
  <si>
    <t xml:space="preserve">Příčky z tvárnic plynosilikátových tl. 15 cm </t>
  </si>
  <si>
    <t>Vnitřní zdivo:</t>
  </si>
  <si>
    <t>(5,70*2,40)*3</t>
  </si>
  <si>
    <t>Nadstřešní část:</t>
  </si>
  <si>
    <t>(5,70*0,35)*3</t>
  </si>
  <si>
    <t>317941123R00</t>
  </si>
  <si>
    <t xml:space="preserve">Osazení ocelových válcovaných nosníků  č.14-22 </t>
  </si>
  <si>
    <t>Označení Z/2 - Ocelový průvlak I160 mm:</t>
  </si>
  <si>
    <t>((3,30*4*17,90)/1000)</t>
  </si>
  <si>
    <t>317-PC001</t>
  </si>
  <si>
    <t>Z/2 - Profil I160 s navařenými pracnami z I profilů (12,7 m) a pracen 50/100/5 (po 0,63 m)</t>
  </si>
  <si>
    <t>((3,30*4*17,90)/1000)*1,25</t>
  </si>
  <si>
    <t>4</t>
  </si>
  <si>
    <t>Vodorovné konstrukce</t>
  </si>
  <si>
    <t>417321315R00</t>
  </si>
  <si>
    <t xml:space="preserve">Ztužující pásy a věnce z betonu železového C 20/25 </t>
  </si>
  <si>
    <t>Obvodové ztužující věnce 200/250 mm:</t>
  </si>
  <si>
    <t>((12,95+6,20+12,95+6,20)*0,20*0,25)*1,25</t>
  </si>
  <si>
    <t>Vnitřní ztužující věnce 150/250 mm:</t>
  </si>
  <si>
    <t>((5,80*0,15*0,25)*3)*1,25</t>
  </si>
  <si>
    <t>417351115R00</t>
  </si>
  <si>
    <t xml:space="preserve">Bednění ztužujících pásů a věnců - zřízení </t>
  </si>
  <si>
    <t>Vnější část bednění:</t>
  </si>
  <si>
    <t>(12,95+6,20+12,95+6,20)*0,25</t>
  </si>
  <si>
    <t>Vnitřní část bednění:</t>
  </si>
  <si>
    <t>(12,45+5,70+12,45+5,70)*0,25</t>
  </si>
  <si>
    <t>(5,80*0,25)*6</t>
  </si>
  <si>
    <t>417351116R00</t>
  </si>
  <si>
    <t xml:space="preserve">Bednění ztužujících pásů a věnců - odstranění </t>
  </si>
  <si>
    <t>417361821R00</t>
  </si>
  <si>
    <t xml:space="preserve">Výztuž ztužujících pásů a věnců z oceli 10505(R) </t>
  </si>
  <si>
    <t>Pruty R10 mm:</t>
  </si>
  <si>
    <t>(((3,00*56)*0,617)/1000)</t>
  </si>
  <si>
    <t>(((3,00*24)*0,8878)/1000)</t>
  </si>
  <si>
    <t>Třmínky R8/300 mm:</t>
  </si>
  <si>
    <t>(((0,90*184)*0,395)/1000)</t>
  </si>
  <si>
    <t>Rezerva na přesahy:</t>
  </si>
  <si>
    <t>(0,233/100)*25</t>
  </si>
  <si>
    <t>5</t>
  </si>
  <si>
    <t>Komunikace</t>
  </si>
  <si>
    <t>596811111R00</t>
  </si>
  <si>
    <t xml:space="preserve">Kladení dlaždic kom.pro pěší, lože z kameniva těž. </t>
  </si>
  <si>
    <t>Okapový chodníček:</t>
  </si>
  <si>
    <t>(7,70+13,95+7,70)*0,50</t>
  </si>
  <si>
    <t>592468020</t>
  </si>
  <si>
    <t>Dlažba betonová 500x500x50 mm hladká</t>
  </si>
  <si>
    <t>kus</t>
  </si>
  <si>
    <t>(7,70+13,95+7,70)*2*1,1</t>
  </si>
  <si>
    <t>61</t>
  </si>
  <si>
    <t>Upravy povrchů vnitřní</t>
  </si>
  <si>
    <t>602016193R00</t>
  </si>
  <si>
    <t xml:space="preserve">Penetrace hloubková stěn </t>
  </si>
  <si>
    <t>M.č. 1.01 Garáž:</t>
  </si>
  <si>
    <t>((3,00+5,70+3,00+5,70)*2,35-(2,50*2,10))</t>
  </si>
  <si>
    <t>Ostění:</t>
  </si>
  <si>
    <t>((2,10*0,25)*2+(2,50*0,25))</t>
  </si>
  <si>
    <t>M.č. 1.02 Garáž:</t>
  </si>
  <si>
    <t>M.č. 1.03 Garáž:</t>
  </si>
  <si>
    <t>M.č. 1.04 Garáž:</t>
  </si>
  <si>
    <t>612421615R00</t>
  </si>
  <si>
    <t xml:space="preserve">Omítka vnitřní zdiva, MVC, hrubá zatřená </t>
  </si>
  <si>
    <t>612421637R00</t>
  </si>
  <si>
    <t>Omítka vnitřní zdiva, MVC, štuková včetně rohových, výztužných lišt</t>
  </si>
  <si>
    <t>612425931R00</t>
  </si>
  <si>
    <t>Omítka vápenná vnitřního ostění - štuková včetně výztužných okenních lišt</t>
  </si>
  <si>
    <t>612481211RT2</t>
  </si>
  <si>
    <t>Montáž výztužné sítě (perlinky) do stěrky-stěny včetně výztužné sítě a stěrkového tmelu</t>
  </si>
  <si>
    <t>62</t>
  </si>
  <si>
    <t>Úpravy povrchů vnější</t>
  </si>
  <si>
    <t>602011191R00</t>
  </si>
  <si>
    <t xml:space="preserve">Podkladní nátěr pod tenkovrstvé omítky </t>
  </si>
  <si>
    <t>Pohled severozápadní:</t>
  </si>
  <si>
    <t>((12,95*2,35)-(2,50*2,10*4))</t>
  </si>
  <si>
    <t>Pohled jihovýchodní:</t>
  </si>
  <si>
    <t>(12,95*3,25)</t>
  </si>
  <si>
    <t>Pohled severovýchod:</t>
  </si>
  <si>
    <t>(6,20*3,25)</t>
  </si>
  <si>
    <t>Pohled jihozápad:</t>
  </si>
  <si>
    <t>602021103R00</t>
  </si>
  <si>
    <t xml:space="preserve">Přednástřik stěn cementový ručně </t>
  </si>
  <si>
    <t>602021105R00</t>
  </si>
  <si>
    <t xml:space="preserve">Nátěr stěn vyrovnávač nasákavosti, ručně </t>
  </si>
  <si>
    <t>622481211RT2</t>
  </si>
  <si>
    <t>((12,95*2,22)-(2,50*1,97*4))</t>
  </si>
  <si>
    <t>(12,95*2,965)</t>
  </si>
  <si>
    <t>(6,20*2,965)</t>
  </si>
  <si>
    <t>622421144R00</t>
  </si>
  <si>
    <t xml:space="preserve">Omítka vnější stěn, MVC, štuková, složitost 3 </t>
  </si>
  <si>
    <t>622411121R00</t>
  </si>
  <si>
    <t xml:space="preserve">Barvení vnější omítky stěn, 2 x, do složitosti 3 </t>
  </si>
  <si>
    <t>63</t>
  </si>
  <si>
    <t>Podlahy a podlahové konstrukce</t>
  </si>
  <si>
    <t>632411105RT1</t>
  </si>
  <si>
    <t>Samonivelační stěrka, ruční zpracování do tl.5 mm samonivelační polymercementová stěrka</t>
  </si>
  <si>
    <t>Skladba podlahy A:</t>
  </si>
  <si>
    <t>(17,00)</t>
  </si>
  <si>
    <t>632421160R00</t>
  </si>
  <si>
    <t xml:space="preserve">Potěr betonový, ručně zpracovaný,do tl.50 mm </t>
  </si>
  <si>
    <t>632459115R00</t>
  </si>
  <si>
    <t xml:space="preserve">Příplatek za polymercementovou přísadu </t>
  </si>
  <si>
    <t>95</t>
  </si>
  <si>
    <t>Dokončovací konstrukce na pozemních stavbách</t>
  </si>
  <si>
    <t>952901111R00</t>
  </si>
  <si>
    <t xml:space="preserve">Vyčištění budov o výšce podlaží do 4 m </t>
  </si>
  <si>
    <t>99</t>
  </si>
  <si>
    <t>Staveništní přesun hmot</t>
  </si>
  <si>
    <t>998011001R00</t>
  </si>
  <si>
    <t xml:space="preserve">Přesun hmot pro budovy zděné výšky do 6 m </t>
  </si>
  <si>
    <t>711</t>
  </si>
  <si>
    <t>Izolace proti vodě</t>
  </si>
  <si>
    <t>711111001RZ1</t>
  </si>
  <si>
    <t>Izolace proti vlhkosti vodor. nátěr ALP za studena 1x nátěr - včetně dodávky penetračního laku ALP</t>
  </si>
  <si>
    <t>(12,95*6,20)*1,1</t>
  </si>
  <si>
    <t>711141559R00</t>
  </si>
  <si>
    <t xml:space="preserve">Izolace proti vlhk. vodorovná pásy přitavením </t>
  </si>
  <si>
    <t>(12,95*6,20)</t>
  </si>
  <si>
    <t>62832134</t>
  </si>
  <si>
    <t xml:space="preserve">Pás asfaltovaný těžký 40 mineral V 60 S 40 </t>
  </si>
  <si>
    <t>712</t>
  </si>
  <si>
    <t>Živičné krytiny</t>
  </si>
  <si>
    <t>712211559R00</t>
  </si>
  <si>
    <t xml:space="preserve">Podkladní asfaltový izolační pás natavením </t>
  </si>
  <si>
    <t>Střešní konstrukce:</t>
  </si>
  <si>
    <t>(12,65*6,65)</t>
  </si>
  <si>
    <t>(3,10+6,05+5,80)*0,40</t>
  </si>
  <si>
    <t>(3,00+5,80+5,80)*0,40</t>
  </si>
  <si>
    <t>(3,10+5,80+6,05)*0,40</t>
  </si>
  <si>
    <t>62852255</t>
  </si>
  <si>
    <t>Pás modifikovaný asfaltový 40 standard</t>
  </si>
  <si>
    <t>(12,65*6,65)*1,1</t>
  </si>
  <si>
    <t>(3,10+6,05+5,80)*0,40*1,1</t>
  </si>
  <si>
    <t>(3,00+5,80+5,80)*0,40*1,1</t>
  </si>
  <si>
    <t>(3,10+5,80+6,05)*0,40*1,1</t>
  </si>
  <si>
    <t>62852254</t>
  </si>
  <si>
    <t>Pás modifikovaný asfaltový 40 special mineral s posypem</t>
  </si>
  <si>
    <t>998712201R00</t>
  </si>
  <si>
    <t xml:space="preserve">Přesun hmot pro povlakové krytiny, výšky do 6 m </t>
  </si>
  <si>
    <t>713</t>
  </si>
  <si>
    <t>Izolace tepelné</t>
  </si>
  <si>
    <t>713131131R00</t>
  </si>
  <si>
    <t xml:space="preserve">Izolace tepelná stěn lepením </t>
  </si>
  <si>
    <t>Zateplení ztužujícího věnce:</t>
  </si>
  <si>
    <t>(2,50*0,25)*4</t>
  </si>
  <si>
    <t>283754621</t>
  </si>
  <si>
    <t>Deska polystyrenová XPS tl. 50mm</t>
  </si>
  <si>
    <t>(12,95+6,20+12,95+6,20)*0,25*1,1</t>
  </si>
  <si>
    <t>(2,50*0,25)*4*1,1</t>
  </si>
  <si>
    <t>998713201R00</t>
  </si>
  <si>
    <t xml:space="preserve">Přesun hmot pro izolace tepelné, výšky do 6 m </t>
  </si>
  <si>
    <t>728</t>
  </si>
  <si>
    <t>Vzduchotechnika</t>
  </si>
  <si>
    <t>728415112R00</t>
  </si>
  <si>
    <t xml:space="preserve">Montáž mřížky větrací nebo ventilační do 0,10 m2 </t>
  </si>
  <si>
    <t>(2,00)*4</t>
  </si>
  <si>
    <t>728-PC001</t>
  </si>
  <si>
    <t>P/1 - Ventilační mřížka plastová 150/150 mm se síťkou proti hmyzu, bílá</t>
  </si>
  <si>
    <t>762</t>
  </si>
  <si>
    <t>Konstrukce tesařské</t>
  </si>
  <si>
    <t>762332110R00</t>
  </si>
  <si>
    <t xml:space="preserve">Montáž vázaných krovů pravidelných do 120 cm2 </t>
  </si>
  <si>
    <t>m</t>
  </si>
  <si>
    <t>Nosný dřevěný profil 50/160 mm:</t>
  </si>
  <si>
    <t>(6,65)*24</t>
  </si>
  <si>
    <t>762-PC001</t>
  </si>
  <si>
    <t xml:space="preserve">Dodání řeziva SM středové - hranoly 50/160 mm </t>
  </si>
  <si>
    <t>(6,65*0,16*0,05)*24</t>
  </si>
  <si>
    <t>762341210R00</t>
  </si>
  <si>
    <t>607250361</t>
  </si>
  <si>
    <t>Deska dřevoštěpková OSB tl. 25 mm</t>
  </si>
  <si>
    <t>762395000R00</t>
  </si>
  <si>
    <t>Spojovací a ochranné prostředky pro střechy a stěny</t>
  </si>
  <si>
    <t>Bednění střešní konstrukce:</t>
  </si>
  <si>
    <t>(12,65*6,65*0,025)</t>
  </si>
  <si>
    <t>762911111R00</t>
  </si>
  <si>
    <t xml:space="preserve">Impregnace řeziva máčením </t>
  </si>
  <si>
    <t>((6,65*0,16*2)+(6,65*0,05*2)+(0,16*0,05*2))*24</t>
  </si>
  <si>
    <t>998762202R00</t>
  </si>
  <si>
    <t xml:space="preserve">Přesun hmot pro tesařské konstrukce, výšky do 12 m </t>
  </si>
  <si>
    <t>764</t>
  </si>
  <si>
    <t>Konstrukce klempířské</t>
  </si>
  <si>
    <t>764454204R00</t>
  </si>
  <si>
    <t>K/1 - Odpadní trouby z Pz lakovaného plechu kruhové do D 150, v odstínu RAL</t>
  </si>
  <si>
    <t>včetně kolen, kotlíků, úchytů, objímek...</t>
  </si>
  <si>
    <t>(3,00)*1</t>
  </si>
  <si>
    <t>764352203R00</t>
  </si>
  <si>
    <t>K/2 - Žlaby z Pz lakovaného plechu podokapní půlkruhové, rš 330 mm, v odstínu RAL</t>
  </si>
  <si>
    <t>včetně háků, spojek, čel, úchytů...</t>
  </si>
  <si>
    <t>764430210R00</t>
  </si>
  <si>
    <t>K/3 - Oplechování zdí z Pz lakovaného plechu, rš 250 mm, v odstínu RAL</t>
  </si>
  <si>
    <t>764430250R00</t>
  </si>
  <si>
    <t>K/4 - Oplechování zdí z Pz lakovaného plechu, rš 600 mm, v odstínu RAL</t>
  </si>
  <si>
    <t>(6,05*2+3,10*2+5,80*6+0,15*3+3,0*2)</t>
  </si>
  <si>
    <t>764430240R00</t>
  </si>
  <si>
    <t>K/5a - Oplechování zdí z Pz lakovaného plechu, rš. 500 mm, v odstínu RAL</t>
  </si>
  <si>
    <t>(6,20*2+12,95)</t>
  </si>
  <si>
    <t>764430220R00</t>
  </si>
  <si>
    <t>K/5b - Oplechování zdí z Pz lakovaného plechu, rš. 300 mm, v odstínu RAL</t>
  </si>
  <si>
    <t>(5,80*3)</t>
  </si>
  <si>
    <t>764391210R00</t>
  </si>
  <si>
    <t>K/6 - Závětrná lišta z Pz lakovaného plechu rš 250 mm, v odstínu RAL</t>
  </si>
  <si>
    <t>(0,60*2)</t>
  </si>
  <si>
    <t>721242117R00</t>
  </si>
  <si>
    <t xml:space="preserve">K/7 - Lapač střešních splavenin DN 150 </t>
  </si>
  <si>
    <t>998764201R00</t>
  </si>
  <si>
    <t xml:space="preserve">Přesun hmot pro klempířské konstr., výšky do 6 m </t>
  </si>
  <si>
    <t>767</t>
  </si>
  <si>
    <t>Konstrukce zámečnické</t>
  </si>
  <si>
    <t>767657210R00</t>
  </si>
  <si>
    <t xml:space="preserve">Montáž vrat zvedacích do oc.zárubně do 6 m2 </t>
  </si>
  <si>
    <t>767-PC001</t>
  </si>
  <si>
    <t>Z/1 - Vrata kovová, plná 2375/2000 mm nezateplená, včetně kování, nátěru, ocel. zárubně</t>
  </si>
  <si>
    <t>767-PC002</t>
  </si>
  <si>
    <t xml:space="preserve">Osazení hasícího přístroje </t>
  </si>
  <si>
    <t>767-PC003</t>
  </si>
  <si>
    <t xml:space="preserve">Dodávka Přístroj hasicí práškový typ 183B </t>
  </si>
  <si>
    <t>998767201R00</t>
  </si>
  <si>
    <t xml:space="preserve">Přesun hmot pro zámečnické konstr., výšky do 6 m </t>
  </si>
  <si>
    <t>781</t>
  </si>
  <si>
    <t>Obklady keramické</t>
  </si>
  <si>
    <t>781731030R00</t>
  </si>
  <si>
    <t xml:space="preserve">Montáž obkladů vnějších cihelných do MC, 29x6,5 cm </t>
  </si>
  <si>
    <t>((12,95*0,13)-(2,50*0,13*4))</t>
  </si>
  <si>
    <t>(12,95*0,285)</t>
  </si>
  <si>
    <t>(6,20*0,285)</t>
  </si>
  <si>
    <t>781-PC001</t>
  </si>
  <si>
    <t xml:space="preserve">Pásek obkladový cihelný </t>
  </si>
  <si>
    <t>((12,95*0,13)-(2,50*0,13*4))*1,1</t>
  </si>
  <si>
    <t>(12,95*0,285)*1,1</t>
  </si>
  <si>
    <t>(6,20*0,285)*1,1</t>
  </si>
  <si>
    <t>998781201R00</t>
  </si>
  <si>
    <t xml:space="preserve">Přesun hmot pro obklady keramické, výšky do 6 m </t>
  </si>
  <si>
    <t>783</t>
  </si>
  <si>
    <t>Nátěry</t>
  </si>
  <si>
    <t>783626200R00</t>
  </si>
  <si>
    <t xml:space="preserve">Nátěr lazurovací truhlářských výrobků 2x lakování </t>
  </si>
  <si>
    <t>784</t>
  </si>
  <si>
    <t>Malby</t>
  </si>
  <si>
    <t>784191101R00</t>
  </si>
  <si>
    <t xml:space="preserve">Penetrace podkladu univerzální 1x </t>
  </si>
  <si>
    <t>Stěny:</t>
  </si>
  <si>
    <t>784195412R00</t>
  </si>
  <si>
    <t xml:space="preserve">Malba bílá, bez penetrace, 2 x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</si>
  <si>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</si>
  <si>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</si>
  <si>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</si>
  <si>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</si>
  <si>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</si>
  <si>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</si>
  <si>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</si>
  <si>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</si>
  <si>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č. 6</t>
  </si>
  <si>
    <t>RTS</t>
  </si>
  <si>
    <t>Ing. arch. Michal Hladil</t>
  </si>
  <si>
    <t>obec Halenkov</t>
  </si>
  <si>
    <t>dle VŘ</t>
  </si>
  <si>
    <t>Vendula Koubková, +420 777 983 928</t>
  </si>
  <si>
    <t>Ing. arch. Hladil</t>
  </si>
  <si>
    <t>8015111</t>
  </si>
  <si>
    <t xml:space="preserve">Montáž bednění střech rovných,  na sraz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</si>
</sst>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7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4" fillId="0" borderId="7" xfId="0" applyFont="1" applyBorder="1"/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0" fillId="0" borderId="0" xfId="0" applyNumberFormat="1" applyBorder="1"/>
    <xf numFmtId="0" fontId="0" fillId="0" borderId="0" xfId="0" applyNumberFormat="1"/>
    <xf numFmtId="0" fontId="0" fillId="0" borderId="0" xfId="0" applyBorder="1"/>
    <xf numFmtId="0" fontId="5" fillId="0" borderId="10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49" fontId="5" fillId="0" borderId="56" xfId="1" applyNumberFormat="1" applyFont="1" applyBorder="1" applyAlignment="1">
      <alignment horizontal="left"/>
    </xf>
    <xf numFmtId="0" fontId="21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2" fillId="3" borderId="62" xfId="1" applyNumberFormat="1" applyFont="1" applyFill="1" applyBorder="1" applyAlignment="1">
      <alignment horizontal="right" wrapText="1"/>
    </xf>
    <xf numFmtId="0" fontId="22" fillId="3" borderId="34" xfId="1" applyFont="1" applyFill="1" applyBorder="1" applyAlignment="1">
      <alignment horizontal="left" wrapText="1"/>
    </xf>
    <xf numFmtId="0" fontId="22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4" fillId="2" borderId="10" xfId="1" applyNumberFormat="1" applyFont="1" applyFill="1" applyBorder="1" applyAlignment="1">
      <alignment horizontal="left"/>
    </xf>
    <xf numFmtId="0" fontId="24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5" fillId="0" borderId="0" xfId="1" applyFont="1" applyAlignment="1"/>
    <xf numFmtId="0" fontId="10" fillId="0" borderId="0" xfId="1" applyAlignment="1">
      <alignment horizontal="right"/>
    </xf>
    <xf numFmtId="0" fontId="26" fillId="0" borderId="0" xfId="1" applyFont="1" applyBorder="1"/>
    <xf numFmtId="3" fontId="26" fillId="0" borderId="0" xfId="1" applyNumberFormat="1" applyFont="1" applyBorder="1" applyAlignment="1">
      <alignment horizontal="right"/>
    </xf>
    <xf numFmtId="4" fontId="26" fillId="0" borderId="0" xfId="1" applyNumberFormat="1" applyFont="1" applyBorder="1"/>
    <xf numFmtId="0" fontId="25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21" fillId="0" borderId="0" xfId="1" applyNumberFormat="1" applyFont="1" applyAlignment="1">
      <alignment wrapText="1"/>
    </xf>
    <xf numFmtId="49" fontId="5" fillId="0" borderId="6" xfId="0" applyNumberFormat="1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49" fontId="5" fillId="0" borderId="11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5" fillId="0" borderId="16" xfId="0" applyFont="1" applyBorder="1" applyAlignment="1">
      <alignment horizontal="right"/>
    </xf>
    <xf numFmtId="0" fontId="5" fillId="0" borderId="16" xfId="0" applyFont="1" applyFill="1" applyBorder="1" applyAlignment="1">
      <alignment horizontal="right"/>
    </xf>
    <xf numFmtId="17" fontId="5" fillId="0" borderId="16" xfId="0" applyNumberFormat="1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2" fillId="3" borderId="60" xfId="1" applyNumberFormat="1" applyFont="1" applyFill="1" applyBorder="1" applyAlignment="1">
      <alignment horizontal="left" wrapText="1"/>
    </xf>
    <xf numFmtId="49" fontId="23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0" fontId="19" fillId="3" borderId="34" xfId="1" applyNumberFormat="1" applyFont="1" applyFill="1" applyBorder="1" applyAlignment="1">
      <alignment horizontal="left" wrapText="1" indent="1"/>
    </xf>
    <xf numFmtId="0" fontId="20" fillId="0" borderId="0" xfId="0" applyNumberFormat="1" applyFont="1"/>
    <xf numFmtId="0" fontId="20" fillId="0" borderId="13" xfId="0" applyNumberFormat="1" applyFont="1" applyBorder="1"/>
    <xf numFmtId="4" fontId="17" fillId="0" borderId="56" xfId="1" applyNumberFormat="1" applyFont="1" applyBorder="1"/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K11" sqref="K1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464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Architektonicko - Stavební řešení</v>
      </c>
      <c r="E2" s="6"/>
      <c r="F2" s="7" t="s">
        <v>2</v>
      </c>
      <c r="G2" s="197" t="s">
        <v>471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98"/>
    </row>
    <row r="4" spans="1:57" ht="12" customHeight="1" x14ac:dyDescent="0.2">
      <c r="A4" s="13" t="s">
        <v>3</v>
      </c>
      <c r="B4" s="9"/>
      <c r="C4" s="10" t="s">
        <v>4</v>
      </c>
      <c r="D4" s="10"/>
      <c r="E4" s="11"/>
      <c r="F4" s="12" t="s">
        <v>5</v>
      </c>
      <c r="G4" s="199"/>
    </row>
    <row r="5" spans="1:57" ht="12.95" customHeight="1" x14ac:dyDescent="0.2">
      <c r="A5" s="14" t="s">
        <v>80</v>
      </c>
      <c r="B5" s="15"/>
      <c r="C5" s="16" t="s">
        <v>81</v>
      </c>
      <c r="D5" s="17"/>
      <c r="E5" s="15"/>
      <c r="F5" s="12" t="s">
        <v>7</v>
      </c>
      <c r="G5" s="198"/>
    </row>
    <row r="6" spans="1:57" ht="12.95" customHeight="1" x14ac:dyDescent="0.2">
      <c r="A6" s="13" t="s">
        <v>8</v>
      </c>
      <c r="B6" s="9"/>
      <c r="C6" s="10" t="s">
        <v>9</v>
      </c>
      <c r="D6" s="10"/>
      <c r="E6" s="11"/>
      <c r="F6" s="18" t="s">
        <v>10</v>
      </c>
      <c r="G6" s="200">
        <v>0</v>
      </c>
      <c r="O6" s="19"/>
    </row>
    <row r="7" spans="1:57" ht="12.95" customHeight="1" x14ac:dyDescent="0.2">
      <c r="A7" s="20" t="s">
        <v>78</v>
      </c>
      <c r="B7" s="21"/>
      <c r="C7" s="22" t="s">
        <v>79</v>
      </c>
      <c r="D7" s="23"/>
      <c r="E7" s="23"/>
      <c r="F7" s="24" t="s">
        <v>11</v>
      </c>
      <c r="G7" s="200">
        <f>IF(PocetMJ=0,,ROUND((F30+F32)/PocetMJ,1))</f>
        <v>0</v>
      </c>
    </row>
    <row r="8" spans="1:57" x14ac:dyDescent="0.2">
      <c r="A8" s="25" t="s">
        <v>12</v>
      </c>
      <c r="B8" s="12"/>
      <c r="C8" s="207" t="s">
        <v>466</v>
      </c>
      <c r="D8" s="207"/>
      <c r="E8" s="208"/>
      <c r="F8" s="26" t="s">
        <v>13</v>
      </c>
      <c r="G8" s="201" t="s">
        <v>465</v>
      </c>
      <c r="H8" s="27"/>
      <c r="I8" s="28"/>
    </row>
    <row r="9" spans="1:57" x14ac:dyDescent="0.2">
      <c r="A9" s="25" t="s">
        <v>14</v>
      </c>
      <c r="B9" s="12"/>
      <c r="C9" s="207" t="str">
        <f>Projektant</f>
        <v>Ing. arch. Michal Hladil</v>
      </c>
      <c r="D9" s="207"/>
      <c r="E9" s="208"/>
      <c r="F9" s="12"/>
      <c r="G9" s="202"/>
      <c r="H9" s="29"/>
    </row>
    <row r="10" spans="1:57" x14ac:dyDescent="0.2">
      <c r="A10" s="25" t="s">
        <v>15</v>
      </c>
      <c r="B10" s="12"/>
      <c r="C10" s="207" t="s">
        <v>467</v>
      </c>
      <c r="D10" s="207"/>
      <c r="E10" s="207"/>
      <c r="F10" s="30"/>
      <c r="G10" s="203"/>
      <c r="H10" s="31"/>
    </row>
    <row r="11" spans="1:57" ht="13.5" customHeight="1" x14ac:dyDescent="0.2">
      <c r="A11" s="25" t="s">
        <v>16</v>
      </c>
      <c r="B11" s="12"/>
      <c r="C11" s="207" t="s">
        <v>468</v>
      </c>
      <c r="D11" s="207"/>
      <c r="E11" s="207"/>
      <c r="F11" s="32" t="s">
        <v>17</v>
      </c>
      <c r="G11" s="204">
        <v>43282</v>
      </c>
      <c r="H11" s="29"/>
      <c r="BA11" s="33"/>
      <c r="BB11" s="33"/>
      <c r="BC11" s="33"/>
      <c r="BD11" s="33"/>
      <c r="BE11" s="33"/>
    </row>
    <row r="12" spans="1:57" ht="12.75" customHeight="1" x14ac:dyDescent="0.2">
      <c r="A12" s="34" t="s">
        <v>18</v>
      </c>
      <c r="B12" s="9"/>
      <c r="C12" s="209" t="s">
        <v>469</v>
      </c>
      <c r="D12" s="209"/>
      <c r="E12" s="209"/>
      <c r="F12" s="35" t="s">
        <v>19</v>
      </c>
      <c r="G12" s="205">
        <v>14</v>
      </c>
      <c r="H12" s="29"/>
    </row>
    <row r="13" spans="1:57" ht="28.5" customHeight="1" thickBot="1" x14ac:dyDescent="0.25">
      <c r="A13" s="36" t="s">
        <v>20</v>
      </c>
      <c r="B13" s="37"/>
      <c r="C13" s="37"/>
      <c r="D13" s="37"/>
      <c r="E13" s="38"/>
      <c r="F13" s="38"/>
      <c r="G13" s="39"/>
      <c r="H13" s="29"/>
    </row>
    <row r="14" spans="1:57" ht="17.25" customHeight="1" thickBot="1" x14ac:dyDescent="0.25">
      <c r="A14" s="40" t="s">
        <v>21</v>
      </c>
      <c r="B14" s="41"/>
      <c r="C14" s="42"/>
      <c r="D14" s="43" t="s">
        <v>22</v>
      </c>
      <c r="E14" s="44"/>
      <c r="F14" s="44"/>
      <c r="G14" s="42"/>
    </row>
    <row r="15" spans="1:57" ht="15.95" customHeight="1" x14ac:dyDescent="0.2">
      <c r="A15" s="45"/>
      <c r="B15" s="46" t="s">
        <v>23</v>
      </c>
      <c r="C15" s="47">
        <f>HSV</f>
        <v>0</v>
      </c>
      <c r="D15" s="48" t="str">
        <f>Rekapitulace!A32</f>
        <v>Ztížené výrobní podmínky</v>
      </c>
      <c r="E15" s="49"/>
      <c r="F15" s="50"/>
      <c r="G15" s="47">
        <f>Rekapitulace!I32</f>
        <v>0</v>
      </c>
    </row>
    <row r="16" spans="1:57" ht="15.95" customHeight="1" x14ac:dyDescent="0.2">
      <c r="A16" s="45" t="s">
        <v>24</v>
      </c>
      <c r="B16" s="46" t="s">
        <v>25</v>
      </c>
      <c r="C16" s="47">
        <f>PSV</f>
        <v>0</v>
      </c>
      <c r="D16" s="8" t="str">
        <f>Rekapitulace!A33</f>
        <v>Oborová přirážka</v>
      </c>
      <c r="E16" s="51"/>
      <c r="F16" s="52"/>
      <c r="G16" s="47">
        <f>Rekapitulace!I33</f>
        <v>0</v>
      </c>
    </row>
    <row r="17" spans="1:7" ht="15.95" customHeight="1" x14ac:dyDescent="0.2">
      <c r="A17" s="45" t="s">
        <v>26</v>
      </c>
      <c r="B17" s="46" t="s">
        <v>27</v>
      </c>
      <c r="C17" s="47">
        <f>Mont</f>
        <v>0</v>
      </c>
      <c r="D17" s="8" t="str">
        <f>Rekapitulace!A34</f>
        <v>Přesun stavebních kapacit</v>
      </c>
      <c r="E17" s="51"/>
      <c r="F17" s="52"/>
      <c r="G17" s="47">
        <f>Rekapitulace!I34</f>
        <v>0</v>
      </c>
    </row>
    <row r="18" spans="1:7" ht="15.95" customHeight="1" x14ac:dyDescent="0.2">
      <c r="A18" s="53" t="s">
        <v>28</v>
      </c>
      <c r="B18" s="54" t="s">
        <v>29</v>
      </c>
      <c r="C18" s="47">
        <f>Dodavka</f>
        <v>0</v>
      </c>
      <c r="D18" s="8" t="str">
        <f>Rekapitulace!A35</f>
        <v>Mimostaveništní doprava</v>
      </c>
      <c r="E18" s="51"/>
      <c r="F18" s="52"/>
      <c r="G18" s="47">
        <f>Rekapitulace!I35</f>
        <v>0</v>
      </c>
    </row>
    <row r="19" spans="1:7" ht="15.95" customHeight="1" x14ac:dyDescent="0.2">
      <c r="A19" s="55" t="s">
        <v>30</v>
      </c>
      <c r="B19" s="46"/>
      <c r="C19" s="47">
        <f>SUM(C15:C18)</f>
        <v>0</v>
      </c>
      <c r="D19" s="8" t="str">
        <f>Rekapitulace!A36</f>
        <v>Zařízení staveniště</v>
      </c>
      <c r="E19" s="51"/>
      <c r="F19" s="52"/>
      <c r="G19" s="47">
        <f>Rekapitulace!I36</f>
        <v>0</v>
      </c>
    </row>
    <row r="20" spans="1:7" ht="15.95" customHeight="1" x14ac:dyDescent="0.2">
      <c r="A20" s="55"/>
      <c r="B20" s="46"/>
      <c r="C20" s="47"/>
      <c r="D20" s="8" t="str">
        <f>Rekapitulace!A37</f>
        <v>Provoz investora</v>
      </c>
      <c r="E20" s="51"/>
      <c r="F20" s="52"/>
      <c r="G20" s="47">
        <f>Rekapitulace!I37</f>
        <v>0</v>
      </c>
    </row>
    <row r="21" spans="1:7" ht="15.95" customHeight="1" x14ac:dyDescent="0.2">
      <c r="A21" s="55" t="s">
        <v>31</v>
      </c>
      <c r="B21" s="46"/>
      <c r="C21" s="47">
        <f>HZS</f>
        <v>0</v>
      </c>
      <c r="D21" s="8" t="str">
        <f>Rekapitulace!A38</f>
        <v>Kompletační činnost (IČD)</v>
      </c>
      <c r="E21" s="51"/>
      <c r="F21" s="52"/>
      <c r="G21" s="47">
        <f>Rekapitulace!I38</f>
        <v>0</v>
      </c>
    </row>
    <row r="22" spans="1:7" ht="15.95" customHeight="1" x14ac:dyDescent="0.2">
      <c r="A22" s="56" t="s">
        <v>32</v>
      </c>
      <c r="B22" s="57"/>
      <c r="C22" s="47">
        <f>C19+C21</f>
        <v>0</v>
      </c>
      <c r="D22" s="8" t="s">
        <v>33</v>
      </c>
      <c r="E22" s="51"/>
      <c r="F22" s="52"/>
      <c r="G22" s="47">
        <f>G23-SUM(G15:G21)</f>
        <v>0</v>
      </c>
    </row>
    <row r="23" spans="1:7" ht="15.95" customHeight="1" thickBot="1" x14ac:dyDescent="0.25">
      <c r="A23" s="210" t="s">
        <v>34</v>
      </c>
      <c r="B23" s="211"/>
      <c r="C23" s="58">
        <f>C22+G23</f>
        <v>0</v>
      </c>
      <c r="D23" s="59" t="s">
        <v>35</v>
      </c>
      <c r="E23" s="60"/>
      <c r="F23" s="61"/>
      <c r="G23" s="47">
        <f>VRN</f>
        <v>0</v>
      </c>
    </row>
    <row r="24" spans="1:7" x14ac:dyDescent="0.2">
      <c r="A24" s="62" t="s">
        <v>36</v>
      </c>
      <c r="B24" s="63"/>
      <c r="C24" s="64"/>
      <c r="D24" s="63" t="s">
        <v>37</v>
      </c>
      <c r="E24" s="63"/>
      <c r="F24" s="65" t="s">
        <v>38</v>
      </c>
      <c r="G24" s="66"/>
    </row>
    <row r="25" spans="1:7" x14ac:dyDescent="0.2">
      <c r="A25" s="56" t="s">
        <v>39</v>
      </c>
      <c r="B25" s="57"/>
      <c r="C25" s="67" t="s">
        <v>470</v>
      </c>
      <c r="D25" s="57" t="s">
        <v>39</v>
      </c>
      <c r="E25" s="68"/>
      <c r="F25" s="69" t="s">
        <v>39</v>
      </c>
      <c r="G25" s="70"/>
    </row>
    <row r="26" spans="1:7" ht="37.5" customHeight="1" x14ac:dyDescent="0.2">
      <c r="A26" s="56" t="s">
        <v>40</v>
      </c>
      <c r="B26" s="71"/>
      <c r="C26" s="67"/>
      <c r="D26" s="57" t="s">
        <v>40</v>
      </c>
      <c r="E26" s="68"/>
      <c r="F26" s="69" t="s">
        <v>40</v>
      </c>
      <c r="G26" s="70"/>
    </row>
    <row r="27" spans="1:7" x14ac:dyDescent="0.2">
      <c r="A27" s="56"/>
      <c r="B27" s="72"/>
      <c r="C27" s="67"/>
      <c r="D27" s="57"/>
      <c r="E27" s="68"/>
      <c r="F27" s="69"/>
      <c r="G27" s="70"/>
    </row>
    <row r="28" spans="1:7" x14ac:dyDescent="0.2">
      <c r="A28" s="56" t="s">
        <v>41</v>
      </c>
      <c r="B28" s="57"/>
      <c r="C28" s="67"/>
      <c r="D28" s="69" t="s">
        <v>42</v>
      </c>
      <c r="E28" s="67"/>
      <c r="F28" s="73" t="s">
        <v>42</v>
      </c>
      <c r="G28" s="70"/>
    </row>
    <row r="29" spans="1:7" ht="69" customHeight="1" x14ac:dyDescent="0.2">
      <c r="A29" s="56"/>
      <c r="B29" s="57"/>
      <c r="C29" s="74"/>
      <c r="D29" s="75"/>
      <c r="E29" s="74"/>
      <c r="F29" s="57"/>
      <c r="G29" s="70"/>
    </row>
    <row r="30" spans="1:7" x14ac:dyDescent="0.2">
      <c r="A30" s="76" t="s">
        <v>43</v>
      </c>
      <c r="B30" s="77"/>
      <c r="C30" s="78">
        <v>21</v>
      </c>
      <c r="D30" s="77" t="s">
        <v>44</v>
      </c>
      <c r="E30" s="79"/>
      <c r="F30" s="212">
        <f>C23-F32</f>
        <v>0</v>
      </c>
      <c r="G30" s="213"/>
    </row>
    <row r="31" spans="1:7" x14ac:dyDescent="0.2">
      <c r="A31" s="76" t="s">
        <v>45</v>
      </c>
      <c r="B31" s="77"/>
      <c r="C31" s="78">
        <f>SazbaDPH1</f>
        <v>21</v>
      </c>
      <c r="D31" s="77" t="s">
        <v>46</v>
      </c>
      <c r="E31" s="79"/>
      <c r="F31" s="212">
        <f>ROUND(PRODUCT(F30,C31/100),0)</f>
        <v>0</v>
      </c>
      <c r="G31" s="213"/>
    </row>
    <row r="32" spans="1:7" x14ac:dyDescent="0.2">
      <c r="A32" s="76" t="s">
        <v>43</v>
      </c>
      <c r="B32" s="77"/>
      <c r="C32" s="78">
        <v>0</v>
      </c>
      <c r="D32" s="77" t="s">
        <v>46</v>
      </c>
      <c r="E32" s="79"/>
      <c r="F32" s="212">
        <v>0</v>
      </c>
      <c r="G32" s="213"/>
    </row>
    <row r="33" spans="1:8" x14ac:dyDescent="0.2">
      <c r="A33" s="76" t="s">
        <v>45</v>
      </c>
      <c r="B33" s="80"/>
      <c r="C33" s="81">
        <f>SazbaDPH2</f>
        <v>0</v>
      </c>
      <c r="D33" s="77" t="s">
        <v>46</v>
      </c>
      <c r="E33" s="52"/>
      <c r="F33" s="212">
        <f>ROUND(PRODUCT(F32,C33/100),0)</f>
        <v>0</v>
      </c>
      <c r="G33" s="213"/>
    </row>
    <row r="34" spans="1:8" s="85" customFormat="1" ht="19.5" customHeight="1" thickBot="1" x14ac:dyDescent="0.3">
      <c r="A34" s="82" t="s">
        <v>47</v>
      </c>
      <c r="B34" s="83"/>
      <c r="C34" s="83"/>
      <c r="D34" s="83"/>
      <c r="E34" s="84"/>
      <c r="F34" s="214">
        <f>ROUND(SUM(F30:F33),0)</f>
        <v>0</v>
      </c>
      <c r="G34" s="215"/>
    </row>
    <row r="36" spans="1:8" x14ac:dyDescent="0.2">
      <c r="A36" s="86" t="s">
        <v>48</v>
      </c>
      <c r="B36" s="86"/>
      <c r="C36" s="86"/>
      <c r="D36" s="86"/>
      <c r="E36" s="86"/>
      <c r="F36" s="86"/>
      <c r="G36" s="86"/>
      <c r="H36" t="s">
        <v>6</v>
      </c>
    </row>
    <row r="37" spans="1:8" ht="14.25" customHeight="1" x14ac:dyDescent="0.2">
      <c r="A37" s="86"/>
      <c r="B37" s="206"/>
      <c r="C37" s="206"/>
      <c r="D37" s="206"/>
      <c r="E37" s="206"/>
      <c r="F37" s="206"/>
      <c r="G37" s="206"/>
      <c r="H37" t="s">
        <v>6</v>
      </c>
    </row>
    <row r="38" spans="1:8" ht="12.75" customHeight="1" x14ac:dyDescent="0.2">
      <c r="A38" s="87"/>
      <c r="B38" s="206"/>
      <c r="C38" s="206"/>
      <c r="D38" s="206"/>
      <c r="E38" s="206"/>
      <c r="F38" s="206"/>
      <c r="G38" s="206"/>
      <c r="H38" t="s">
        <v>6</v>
      </c>
    </row>
    <row r="39" spans="1:8" x14ac:dyDescent="0.2">
      <c r="A39" s="87"/>
      <c r="B39" s="206"/>
      <c r="C39" s="206"/>
      <c r="D39" s="206"/>
      <c r="E39" s="206"/>
      <c r="F39" s="206"/>
      <c r="G39" s="206"/>
      <c r="H39" t="s">
        <v>6</v>
      </c>
    </row>
    <row r="40" spans="1:8" x14ac:dyDescent="0.2">
      <c r="A40" s="87"/>
      <c r="B40" s="206"/>
      <c r="C40" s="206"/>
      <c r="D40" s="206"/>
      <c r="E40" s="206"/>
      <c r="F40" s="206"/>
      <c r="G40" s="206"/>
      <c r="H40" t="s">
        <v>6</v>
      </c>
    </row>
    <row r="41" spans="1:8" x14ac:dyDescent="0.2">
      <c r="A41" s="87"/>
      <c r="B41" s="206"/>
      <c r="C41" s="206"/>
      <c r="D41" s="206"/>
      <c r="E41" s="206"/>
      <c r="F41" s="206"/>
      <c r="G41" s="206"/>
      <c r="H41" t="s">
        <v>6</v>
      </c>
    </row>
    <row r="42" spans="1:8" x14ac:dyDescent="0.2">
      <c r="A42" s="87"/>
      <c r="B42" s="206"/>
      <c r="C42" s="206"/>
      <c r="D42" s="206"/>
      <c r="E42" s="206"/>
      <c r="F42" s="206"/>
      <c r="G42" s="206"/>
      <c r="H42" t="s">
        <v>6</v>
      </c>
    </row>
    <row r="43" spans="1:8" x14ac:dyDescent="0.2">
      <c r="A43" s="87"/>
      <c r="B43" s="206"/>
      <c r="C43" s="206"/>
      <c r="D43" s="206"/>
      <c r="E43" s="206"/>
      <c r="F43" s="206"/>
      <c r="G43" s="206"/>
      <c r="H43" t="s">
        <v>6</v>
      </c>
    </row>
    <row r="44" spans="1:8" x14ac:dyDescent="0.2">
      <c r="A44" s="87"/>
      <c r="B44" s="206"/>
      <c r="C44" s="206"/>
      <c r="D44" s="206"/>
      <c r="E44" s="206"/>
      <c r="F44" s="206"/>
      <c r="G44" s="206"/>
      <c r="H44" t="s">
        <v>6</v>
      </c>
    </row>
    <row r="45" spans="1:8" ht="0.75" customHeight="1" x14ac:dyDescent="0.2">
      <c r="A45" s="87"/>
      <c r="B45" s="206"/>
      <c r="C45" s="206"/>
      <c r="D45" s="206"/>
      <c r="E45" s="206"/>
      <c r="F45" s="206"/>
      <c r="G45" s="206"/>
      <c r="H45" t="s">
        <v>6</v>
      </c>
    </row>
    <row r="46" spans="1:8" x14ac:dyDescent="0.2">
      <c r="B46" s="216"/>
      <c r="C46" s="216"/>
      <c r="D46" s="216"/>
      <c r="E46" s="216"/>
      <c r="F46" s="216"/>
      <c r="G46" s="216"/>
    </row>
    <row r="47" spans="1:8" x14ac:dyDescent="0.2">
      <c r="B47" s="216"/>
      <c r="C47" s="216"/>
      <c r="D47" s="216"/>
      <c r="E47" s="216"/>
      <c r="F47" s="216"/>
      <c r="G47" s="216"/>
    </row>
    <row r="48" spans="1:8" x14ac:dyDescent="0.2">
      <c r="B48" s="216"/>
      <c r="C48" s="216"/>
      <c r="D48" s="216"/>
      <c r="E48" s="216"/>
      <c r="F48" s="216"/>
      <c r="G48" s="216"/>
    </row>
    <row r="49" spans="2:7" x14ac:dyDescent="0.2">
      <c r="B49" s="216"/>
      <c r="C49" s="216"/>
      <c r="D49" s="216"/>
      <c r="E49" s="216"/>
      <c r="F49" s="216"/>
      <c r="G49" s="216"/>
    </row>
    <row r="50" spans="2:7" x14ac:dyDescent="0.2">
      <c r="B50" s="216"/>
      <c r="C50" s="216"/>
      <c r="D50" s="216"/>
      <c r="E50" s="216"/>
      <c r="F50" s="216"/>
      <c r="G50" s="216"/>
    </row>
    <row r="51" spans="2:7" x14ac:dyDescent="0.2">
      <c r="B51" s="216"/>
      <c r="C51" s="216"/>
      <c r="D51" s="216"/>
      <c r="E51" s="216"/>
      <c r="F51" s="216"/>
      <c r="G51" s="216"/>
    </row>
    <row r="52" spans="2:7" x14ac:dyDescent="0.2">
      <c r="B52" s="216"/>
      <c r="C52" s="216"/>
      <c r="D52" s="216"/>
      <c r="E52" s="216"/>
      <c r="F52" s="216"/>
      <c r="G52" s="216"/>
    </row>
    <row r="53" spans="2:7" x14ac:dyDescent="0.2">
      <c r="B53" s="216"/>
      <c r="C53" s="216"/>
      <c r="D53" s="216"/>
      <c r="E53" s="216"/>
      <c r="F53" s="216"/>
      <c r="G53" s="216"/>
    </row>
    <row r="54" spans="2:7" x14ac:dyDescent="0.2">
      <c r="B54" s="216"/>
      <c r="C54" s="216"/>
      <c r="D54" s="216"/>
      <c r="E54" s="216"/>
      <c r="F54" s="216"/>
      <c r="G54" s="216"/>
    </row>
    <row r="55" spans="2:7" x14ac:dyDescent="0.2">
      <c r="B55" s="216"/>
      <c r="C55" s="216"/>
      <c r="D55" s="216"/>
      <c r="E55" s="216"/>
      <c r="F55" s="216"/>
      <c r="G55" s="216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91"/>
  <sheetViews>
    <sheetView workbookViewId="0">
      <selection activeCell="H40" sqref="H40:I4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9" ht="13.5" thickTop="1" x14ac:dyDescent="0.2">
      <c r="A1" s="217" t="s">
        <v>49</v>
      </c>
      <c r="B1" s="218"/>
      <c r="C1" s="88" t="str">
        <f>CONCATENATE(cislostavby," ",nazevstavby)</f>
        <v>07/2018 Výstavní a spolkové centrum v obci Halenkov</v>
      </c>
      <c r="D1" s="89"/>
      <c r="E1" s="90"/>
      <c r="F1" s="89"/>
      <c r="G1" s="91" t="s">
        <v>50</v>
      </c>
      <c r="H1" s="92" t="s">
        <v>82</v>
      </c>
      <c r="I1" s="93"/>
    </row>
    <row r="2" spans="1:9" ht="13.5" thickBot="1" x14ac:dyDescent="0.25">
      <c r="A2" s="219" t="s">
        <v>51</v>
      </c>
      <c r="B2" s="220"/>
      <c r="C2" s="94" t="str">
        <f>CONCATENATE(cisloobjektu," ",nazevobjektu)</f>
        <v>SO 02 Garáž</v>
      </c>
      <c r="D2" s="95"/>
      <c r="E2" s="96"/>
      <c r="F2" s="95"/>
      <c r="G2" s="221" t="s">
        <v>83</v>
      </c>
      <c r="H2" s="222"/>
      <c r="I2" s="223"/>
    </row>
    <row r="3" spans="1:9" ht="13.5" thickTop="1" x14ac:dyDescent="0.2">
      <c r="A3" s="68"/>
      <c r="B3" s="68"/>
      <c r="C3" s="68"/>
      <c r="D3" s="68"/>
      <c r="E3" s="68"/>
      <c r="F3" s="57"/>
      <c r="G3" s="68"/>
      <c r="H3" s="68"/>
      <c r="I3" s="68"/>
    </row>
    <row r="4" spans="1:9" ht="19.5" customHeight="1" x14ac:dyDescent="0.25">
      <c r="A4" s="97" t="s">
        <v>52</v>
      </c>
      <c r="B4" s="98"/>
      <c r="C4" s="98"/>
      <c r="D4" s="98"/>
      <c r="E4" s="99"/>
      <c r="F4" s="98"/>
      <c r="G4" s="98"/>
      <c r="H4" s="98"/>
      <c r="I4" s="98"/>
    </row>
    <row r="5" spans="1:9" ht="13.5" thickBot="1" x14ac:dyDescent="0.25">
      <c r="A5" s="68"/>
      <c r="B5" s="68"/>
      <c r="C5" s="68"/>
      <c r="D5" s="68"/>
      <c r="E5" s="68"/>
      <c r="F5" s="68"/>
      <c r="G5" s="68"/>
      <c r="H5" s="68"/>
      <c r="I5" s="68"/>
    </row>
    <row r="6" spans="1:9" s="29" customFormat="1" ht="13.5" thickBot="1" x14ac:dyDescent="0.25">
      <c r="A6" s="100"/>
      <c r="B6" s="101" t="s">
        <v>53</v>
      </c>
      <c r="C6" s="101"/>
      <c r="D6" s="102"/>
      <c r="E6" s="103" t="s">
        <v>54</v>
      </c>
      <c r="F6" s="104" t="s">
        <v>55</v>
      </c>
      <c r="G6" s="104" t="s">
        <v>56</v>
      </c>
      <c r="H6" s="104" t="s">
        <v>57</v>
      </c>
      <c r="I6" s="105" t="s">
        <v>31</v>
      </c>
    </row>
    <row r="7" spans="1:9" s="29" customFormat="1" x14ac:dyDescent="0.2">
      <c r="A7" s="192" t="str">
        <f>Položky!B7</f>
        <v>1</v>
      </c>
      <c r="B7" s="106" t="str">
        <f>Položky!C7</f>
        <v>Zemní práce</v>
      </c>
      <c r="C7" s="57"/>
      <c r="D7" s="107"/>
      <c r="E7" s="193">
        <f>Položky!BA83</f>
        <v>0</v>
      </c>
      <c r="F7" s="194">
        <f>Položky!BB83</f>
        <v>0</v>
      </c>
      <c r="G7" s="194">
        <f>Položky!BC83</f>
        <v>0</v>
      </c>
      <c r="H7" s="194">
        <f>Položky!BD83</f>
        <v>0</v>
      </c>
      <c r="I7" s="195">
        <f>Položky!BE83</f>
        <v>0</v>
      </c>
    </row>
    <row r="8" spans="1:9" s="29" customFormat="1" x14ac:dyDescent="0.2">
      <c r="A8" s="192" t="str">
        <f>Položky!B84</f>
        <v>2</v>
      </c>
      <c r="B8" s="106" t="str">
        <f>Položky!C84</f>
        <v>Základy a zvláštní zakládání</v>
      </c>
      <c r="C8" s="57"/>
      <c r="D8" s="107"/>
      <c r="E8" s="193">
        <f>Položky!BA114</f>
        <v>0</v>
      </c>
      <c r="F8" s="194">
        <f>Položky!BB114</f>
        <v>0</v>
      </c>
      <c r="G8" s="194">
        <f>Položky!BC114</f>
        <v>0</v>
      </c>
      <c r="H8" s="194">
        <f>Položky!BD114</f>
        <v>0</v>
      </c>
      <c r="I8" s="195">
        <f>Položky!BE114</f>
        <v>0</v>
      </c>
    </row>
    <row r="9" spans="1:9" s="29" customFormat="1" x14ac:dyDescent="0.2">
      <c r="A9" s="192" t="str">
        <f>Položky!B115</f>
        <v>3</v>
      </c>
      <c r="B9" s="106" t="str">
        <f>Položky!C115</f>
        <v>Svislé a kompletní konstrukce</v>
      </c>
      <c r="C9" s="57"/>
      <c r="D9" s="107"/>
      <c r="E9" s="193">
        <f>Položky!BA163</f>
        <v>0</v>
      </c>
      <c r="F9" s="194">
        <f>Položky!BB163</f>
        <v>0</v>
      </c>
      <c r="G9" s="194">
        <f>Položky!BC163</f>
        <v>0</v>
      </c>
      <c r="H9" s="194">
        <f>Položky!BD163</f>
        <v>0</v>
      </c>
      <c r="I9" s="195">
        <f>Položky!BE163</f>
        <v>0</v>
      </c>
    </row>
    <row r="10" spans="1:9" s="29" customFormat="1" x14ac:dyDescent="0.2">
      <c r="A10" s="192" t="str">
        <f>Položky!B164</f>
        <v>4</v>
      </c>
      <c r="B10" s="106" t="str">
        <f>Položky!C164</f>
        <v>Vodorovné konstrukce</v>
      </c>
      <c r="C10" s="57"/>
      <c r="D10" s="107"/>
      <c r="E10" s="193">
        <f>Položky!BA191</f>
        <v>0</v>
      </c>
      <c r="F10" s="194">
        <f>Položky!BB191</f>
        <v>0</v>
      </c>
      <c r="G10" s="194">
        <f>Položky!BC191</f>
        <v>0</v>
      </c>
      <c r="H10" s="194">
        <f>Položky!BD191</f>
        <v>0</v>
      </c>
      <c r="I10" s="195">
        <f>Položky!BE191</f>
        <v>0</v>
      </c>
    </row>
    <row r="11" spans="1:9" s="29" customFormat="1" x14ac:dyDescent="0.2">
      <c r="A11" s="192" t="str">
        <f>Položky!B192</f>
        <v>5</v>
      </c>
      <c r="B11" s="106" t="str">
        <f>Položky!C192</f>
        <v>Komunikace</v>
      </c>
      <c r="C11" s="57"/>
      <c r="D11" s="107"/>
      <c r="E11" s="193">
        <f>Položky!BA199</f>
        <v>0</v>
      </c>
      <c r="F11" s="194">
        <f>Položky!BB199</f>
        <v>0</v>
      </c>
      <c r="G11" s="194">
        <f>Položky!BC199</f>
        <v>0</v>
      </c>
      <c r="H11" s="194">
        <f>Položky!BD199</f>
        <v>0</v>
      </c>
      <c r="I11" s="195">
        <f>Položky!BE199</f>
        <v>0</v>
      </c>
    </row>
    <row r="12" spans="1:9" s="29" customFormat="1" x14ac:dyDescent="0.2">
      <c r="A12" s="192" t="str">
        <f>Položky!B200</f>
        <v>61</v>
      </c>
      <c r="B12" s="106" t="str">
        <f>Položky!C200</f>
        <v>Upravy povrchů vnitřní</v>
      </c>
      <c r="C12" s="57"/>
      <c r="D12" s="107"/>
      <c r="E12" s="193">
        <f>Položky!BA274</f>
        <v>0</v>
      </c>
      <c r="F12" s="194">
        <f>Položky!BB274</f>
        <v>0</v>
      </c>
      <c r="G12" s="194">
        <f>Položky!BC274</f>
        <v>0</v>
      </c>
      <c r="H12" s="194">
        <f>Položky!BD274</f>
        <v>0</v>
      </c>
      <c r="I12" s="195">
        <f>Položky!BE274</f>
        <v>0</v>
      </c>
    </row>
    <row r="13" spans="1:9" s="29" customFormat="1" x14ac:dyDescent="0.2">
      <c r="A13" s="192" t="str">
        <f>Položky!B275</f>
        <v>62</v>
      </c>
      <c r="B13" s="106" t="str">
        <f>Položky!C275</f>
        <v>Úpravy povrchů vnější</v>
      </c>
      <c r="C13" s="57"/>
      <c r="D13" s="107"/>
      <c r="E13" s="193">
        <f>Položky!BA330</f>
        <v>0</v>
      </c>
      <c r="F13" s="194">
        <f>Položky!BB330</f>
        <v>0</v>
      </c>
      <c r="G13" s="194">
        <f>Položky!BC330</f>
        <v>0</v>
      </c>
      <c r="H13" s="194">
        <f>Položky!BD330</f>
        <v>0</v>
      </c>
      <c r="I13" s="195">
        <f>Položky!BE330</f>
        <v>0</v>
      </c>
    </row>
    <row r="14" spans="1:9" s="29" customFormat="1" x14ac:dyDescent="0.2">
      <c r="A14" s="192" t="str">
        <f>Položky!B331</f>
        <v>63</v>
      </c>
      <c r="B14" s="106" t="str">
        <f>Položky!C331</f>
        <v>Podlahy a podlahové konstrukce</v>
      </c>
      <c r="C14" s="57"/>
      <c r="D14" s="107"/>
      <c r="E14" s="193">
        <f>Položky!BA362</f>
        <v>0</v>
      </c>
      <c r="F14" s="194">
        <f>Položky!BB362</f>
        <v>0</v>
      </c>
      <c r="G14" s="194">
        <f>Položky!BC362</f>
        <v>0</v>
      </c>
      <c r="H14" s="194">
        <f>Položky!BD362</f>
        <v>0</v>
      </c>
      <c r="I14" s="195">
        <f>Položky!BE362</f>
        <v>0</v>
      </c>
    </row>
    <row r="15" spans="1:9" s="29" customFormat="1" x14ac:dyDescent="0.2">
      <c r="A15" s="192" t="str">
        <f>Položky!B363</f>
        <v>95</v>
      </c>
      <c r="B15" s="106" t="str">
        <f>Položky!C363</f>
        <v>Dokončovací konstrukce na pozemních stavbách</v>
      </c>
      <c r="C15" s="57"/>
      <c r="D15" s="107"/>
      <c r="E15" s="193">
        <f>Položky!BA373</f>
        <v>0</v>
      </c>
      <c r="F15" s="194">
        <f>Položky!BB373</f>
        <v>0</v>
      </c>
      <c r="G15" s="194">
        <f>Položky!BC373</f>
        <v>0</v>
      </c>
      <c r="H15" s="194">
        <f>Položky!BD373</f>
        <v>0</v>
      </c>
      <c r="I15" s="195">
        <f>Položky!BE373</f>
        <v>0</v>
      </c>
    </row>
    <row r="16" spans="1:9" s="29" customFormat="1" x14ac:dyDescent="0.2">
      <c r="A16" s="192" t="str">
        <f>Položky!B374</f>
        <v>99</v>
      </c>
      <c r="B16" s="106" t="str">
        <f>Položky!C374</f>
        <v>Staveništní přesun hmot</v>
      </c>
      <c r="C16" s="57"/>
      <c r="D16" s="107"/>
      <c r="E16" s="193">
        <f>Položky!BA376</f>
        <v>0</v>
      </c>
      <c r="F16" s="194">
        <f>Položky!BB376</f>
        <v>0</v>
      </c>
      <c r="G16" s="194">
        <f>Položky!BC376</f>
        <v>0</v>
      </c>
      <c r="H16" s="194">
        <f>Položky!BD376</f>
        <v>0</v>
      </c>
      <c r="I16" s="195">
        <f>Položky!BE376</f>
        <v>0</v>
      </c>
    </row>
    <row r="17" spans="1:256" s="29" customFormat="1" x14ac:dyDescent="0.2">
      <c r="A17" s="192" t="str">
        <f>Položky!B377</f>
        <v>711</v>
      </c>
      <c r="B17" s="106" t="str">
        <f>Položky!C377</f>
        <v>Izolace proti vodě</v>
      </c>
      <c r="C17" s="57"/>
      <c r="D17" s="107"/>
      <c r="E17" s="193">
        <f>Položky!BA384</f>
        <v>0</v>
      </c>
      <c r="F17" s="194">
        <f>Položky!BB384</f>
        <v>0</v>
      </c>
      <c r="G17" s="194">
        <f>Položky!BC384</f>
        <v>0</v>
      </c>
      <c r="H17" s="194">
        <f>Položky!BD384</f>
        <v>0</v>
      </c>
      <c r="I17" s="195">
        <f>Položky!BE384</f>
        <v>0</v>
      </c>
    </row>
    <row r="18" spans="1:256" s="29" customFormat="1" x14ac:dyDescent="0.2">
      <c r="A18" s="192" t="str">
        <f>Položky!B385</f>
        <v>712</v>
      </c>
      <c r="B18" s="106" t="str">
        <f>Položky!C385</f>
        <v>Živičné krytiny</v>
      </c>
      <c r="C18" s="57"/>
      <c r="D18" s="107"/>
      <c r="E18" s="193">
        <f>Položky!BA415</f>
        <v>0</v>
      </c>
      <c r="F18" s="194">
        <f>Položky!BB415</f>
        <v>0</v>
      </c>
      <c r="G18" s="194">
        <f>Položky!BC415</f>
        <v>0</v>
      </c>
      <c r="H18" s="194">
        <f>Položky!BD415</f>
        <v>0</v>
      </c>
      <c r="I18" s="195">
        <f>Položky!BE415</f>
        <v>0</v>
      </c>
    </row>
    <row r="19" spans="1:256" s="29" customFormat="1" x14ac:dyDescent="0.2">
      <c r="A19" s="192" t="str">
        <f>Položky!B416</f>
        <v>713</v>
      </c>
      <c r="B19" s="106" t="str">
        <f>Položky!C416</f>
        <v>Izolace tepelné</v>
      </c>
      <c r="C19" s="57"/>
      <c r="D19" s="107"/>
      <c r="E19" s="193">
        <f>Položky!BA426</f>
        <v>0</v>
      </c>
      <c r="F19" s="194">
        <f>Položky!BB426</f>
        <v>0</v>
      </c>
      <c r="G19" s="194">
        <f>Položky!BC426</f>
        <v>0</v>
      </c>
      <c r="H19" s="194">
        <f>Položky!BD426</f>
        <v>0</v>
      </c>
      <c r="I19" s="195">
        <f>Položky!BE426</f>
        <v>0</v>
      </c>
    </row>
    <row r="20" spans="1:256" s="29" customFormat="1" x14ac:dyDescent="0.2">
      <c r="A20" s="192" t="str">
        <f>Položky!B427</f>
        <v>728</v>
      </c>
      <c r="B20" s="106" t="str">
        <f>Položky!C427</f>
        <v>Vzduchotechnika</v>
      </c>
      <c r="C20" s="57"/>
      <c r="D20" s="107"/>
      <c r="E20" s="193">
        <f>Položky!BA431</f>
        <v>0</v>
      </c>
      <c r="F20" s="194">
        <f>Položky!BB431</f>
        <v>0</v>
      </c>
      <c r="G20" s="194">
        <f>Položky!BC431</f>
        <v>0</v>
      </c>
      <c r="H20" s="194">
        <f>Položky!BD431</f>
        <v>0</v>
      </c>
      <c r="I20" s="195">
        <f>Položky!BE431</f>
        <v>0</v>
      </c>
    </row>
    <row r="21" spans="1:256" s="29" customFormat="1" x14ac:dyDescent="0.2">
      <c r="A21" s="192" t="str">
        <f>Položky!B432</f>
        <v>762</v>
      </c>
      <c r="B21" s="106" t="str">
        <f>Položky!C432</f>
        <v>Konstrukce tesařské</v>
      </c>
      <c r="C21" s="57"/>
      <c r="D21" s="107"/>
      <c r="E21" s="193">
        <f>Položky!BA454</f>
        <v>0</v>
      </c>
      <c r="F21" s="194">
        <f>Položky!BB454</f>
        <v>0</v>
      </c>
      <c r="G21" s="194">
        <f>Položky!BC454</f>
        <v>0</v>
      </c>
      <c r="H21" s="194">
        <f>Položky!BD454</f>
        <v>0</v>
      </c>
      <c r="I21" s="195">
        <f>Položky!BE454</f>
        <v>0</v>
      </c>
    </row>
    <row r="22" spans="1:256" s="29" customFormat="1" x14ac:dyDescent="0.2">
      <c r="A22" s="192" t="str">
        <f>Položky!B455</f>
        <v>764</v>
      </c>
      <c r="B22" s="106" t="str">
        <f>Položky!C455</f>
        <v>Konstrukce klempířské</v>
      </c>
      <c r="C22" s="57"/>
      <c r="D22" s="107"/>
      <c r="E22" s="193">
        <f>Položky!BA472</f>
        <v>0</v>
      </c>
      <c r="F22" s="194">
        <f>Položky!BB472</f>
        <v>0</v>
      </c>
      <c r="G22" s="194">
        <f>Položky!BC472</f>
        <v>0</v>
      </c>
      <c r="H22" s="194">
        <f>Položky!BD472</f>
        <v>0</v>
      </c>
      <c r="I22" s="195">
        <f>Položky!BE472</f>
        <v>0</v>
      </c>
    </row>
    <row r="23" spans="1:256" s="29" customFormat="1" x14ac:dyDescent="0.2">
      <c r="A23" s="192" t="str">
        <f>Položky!B473</f>
        <v>767</v>
      </c>
      <c r="B23" s="106" t="str">
        <f>Položky!C473</f>
        <v>Konstrukce zámečnické</v>
      </c>
      <c r="C23" s="57"/>
      <c r="D23" s="107"/>
      <c r="E23" s="193">
        <f>Položky!BA479</f>
        <v>0</v>
      </c>
      <c r="F23" s="194">
        <f>Položky!BB479</f>
        <v>0</v>
      </c>
      <c r="G23" s="194">
        <f>Položky!BC479</f>
        <v>0</v>
      </c>
      <c r="H23" s="194">
        <f>Položky!BD479</f>
        <v>0</v>
      </c>
      <c r="I23" s="195">
        <f>Položky!BE479</f>
        <v>0</v>
      </c>
    </row>
    <row r="24" spans="1:256" s="29" customFormat="1" x14ac:dyDescent="0.2">
      <c r="A24" s="192" t="str">
        <f>Položky!B480</f>
        <v>781</v>
      </c>
      <c r="B24" s="106" t="str">
        <f>Položky!C480</f>
        <v>Obklady keramické</v>
      </c>
      <c r="C24" s="57"/>
      <c r="D24" s="107"/>
      <c r="E24" s="193">
        <f>Položky!BA500</f>
        <v>0</v>
      </c>
      <c r="F24" s="194">
        <f>Položky!BB500</f>
        <v>0</v>
      </c>
      <c r="G24" s="194">
        <f>Položky!BC500</f>
        <v>0</v>
      </c>
      <c r="H24" s="194">
        <f>Položky!BD500</f>
        <v>0</v>
      </c>
      <c r="I24" s="195">
        <f>Položky!BE500</f>
        <v>0</v>
      </c>
    </row>
    <row r="25" spans="1:256" s="29" customFormat="1" x14ac:dyDescent="0.2">
      <c r="A25" s="192" t="str">
        <f>Položky!B501</f>
        <v>783</v>
      </c>
      <c r="B25" s="106" t="str">
        <f>Položky!C501</f>
        <v>Nátěry</v>
      </c>
      <c r="C25" s="57"/>
      <c r="D25" s="107"/>
      <c r="E25" s="193">
        <f>Položky!BA505</f>
        <v>0</v>
      </c>
      <c r="F25" s="194">
        <f>Položky!BB505</f>
        <v>0</v>
      </c>
      <c r="G25" s="194">
        <f>Položky!BC505</f>
        <v>0</v>
      </c>
      <c r="H25" s="194">
        <f>Položky!BD505</f>
        <v>0</v>
      </c>
      <c r="I25" s="195">
        <f>Položky!BE505</f>
        <v>0</v>
      </c>
    </row>
    <row r="26" spans="1:256" s="29" customFormat="1" ht="13.5" thickBot="1" x14ac:dyDescent="0.25">
      <c r="A26" s="192" t="str">
        <f>Položky!B506</f>
        <v>784</v>
      </c>
      <c r="B26" s="106" t="str">
        <f>Položky!C506</f>
        <v>Malby</v>
      </c>
      <c r="C26" s="57"/>
      <c r="D26" s="107"/>
      <c r="E26" s="193">
        <f>Položky!BA543</f>
        <v>0</v>
      </c>
      <c r="F26" s="194">
        <f>Položky!BB543</f>
        <v>0</v>
      </c>
      <c r="G26" s="194">
        <f>Položky!BC543</f>
        <v>0</v>
      </c>
      <c r="H26" s="194">
        <f>Položky!BD543</f>
        <v>0</v>
      </c>
      <c r="I26" s="195">
        <f>Položky!BE543</f>
        <v>0</v>
      </c>
    </row>
    <row r="27" spans="1:256" ht="13.5" thickBot="1" x14ac:dyDescent="0.25">
      <c r="A27" s="108"/>
      <c r="B27" s="109" t="s">
        <v>58</v>
      </c>
      <c r="C27" s="109"/>
      <c r="D27" s="110"/>
      <c r="E27" s="111">
        <f>SUM(E7:E26)</f>
        <v>0</v>
      </c>
      <c r="F27" s="112">
        <f>SUM(F7:F26)</f>
        <v>0</v>
      </c>
      <c r="G27" s="112">
        <f>SUM(G7:G26)</f>
        <v>0</v>
      </c>
      <c r="H27" s="112">
        <f>SUM(H7:H26)</f>
        <v>0</v>
      </c>
      <c r="I27" s="113">
        <f>SUM(I7:I26)</f>
        <v>0</v>
      </c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14"/>
      <c r="DX27" s="114"/>
      <c r="DY27" s="114"/>
      <c r="DZ27" s="114"/>
      <c r="EA27" s="114"/>
      <c r="EB27" s="114"/>
      <c r="EC27" s="114"/>
      <c r="ED27" s="114"/>
      <c r="EE27" s="114"/>
      <c r="EF27" s="114"/>
      <c r="EG27" s="114"/>
      <c r="EH27" s="114"/>
      <c r="EI27" s="114"/>
      <c r="EJ27" s="114"/>
      <c r="EK27" s="114"/>
      <c r="EL27" s="114"/>
      <c r="EM27" s="114"/>
      <c r="EN27" s="114"/>
      <c r="EO27" s="114"/>
      <c r="EP27" s="114"/>
      <c r="EQ27" s="114"/>
      <c r="ER27" s="114"/>
      <c r="ES27" s="114"/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14"/>
      <c r="FH27" s="114"/>
      <c r="FI27" s="114"/>
      <c r="FJ27" s="114"/>
      <c r="FK27" s="114"/>
      <c r="FL27" s="114"/>
      <c r="FM27" s="114"/>
      <c r="FN27" s="114"/>
      <c r="FO27" s="114"/>
      <c r="FP27" s="114"/>
      <c r="FQ27" s="114"/>
      <c r="FR27" s="114"/>
      <c r="FS27" s="114"/>
      <c r="FT27" s="114"/>
      <c r="FU27" s="114"/>
      <c r="FV27" s="114"/>
      <c r="FW27" s="114"/>
      <c r="FX27" s="114"/>
      <c r="FY27" s="114"/>
      <c r="FZ27" s="114"/>
      <c r="GA27" s="114"/>
      <c r="GB27" s="114"/>
      <c r="GC27" s="114"/>
      <c r="GD27" s="114"/>
      <c r="GE27" s="114"/>
      <c r="GF27" s="114"/>
      <c r="GG27" s="114"/>
      <c r="GH27" s="114"/>
      <c r="GI27" s="114"/>
      <c r="GJ27" s="114"/>
      <c r="GK27" s="114"/>
      <c r="GL27" s="114"/>
      <c r="GM27" s="114"/>
      <c r="GN27" s="114"/>
      <c r="GO27" s="114"/>
      <c r="GP27" s="114"/>
      <c r="GQ27" s="114"/>
      <c r="GR27" s="114"/>
      <c r="GS27" s="114"/>
      <c r="GT27" s="114"/>
      <c r="GU27" s="114"/>
      <c r="GV27" s="114"/>
      <c r="GW27" s="114"/>
      <c r="GX27" s="114"/>
      <c r="GY27" s="114"/>
      <c r="GZ27" s="114"/>
      <c r="HA27" s="114"/>
      <c r="HB27" s="114"/>
      <c r="HC27" s="114"/>
      <c r="HD27" s="114"/>
      <c r="HE27" s="114"/>
      <c r="HF27" s="114"/>
      <c r="HG27" s="114"/>
      <c r="HH27" s="114"/>
      <c r="HI27" s="114"/>
      <c r="HJ27" s="114"/>
      <c r="HK27" s="114"/>
      <c r="HL27" s="114"/>
      <c r="HM27" s="114"/>
      <c r="HN27" s="114"/>
      <c r="HO27" s="114"/>
      <c r="HP27" s="114"/>
      <c r="HQ27" s="114"/>
      <c r="HR27" s="114"/>
      <c r="HS27" s="114"/>
      <c r="HT27" s="114"/>
      <c r="HU27" s="114"/>
      <c r="HV27" s="114"/>
      <c r="HW27" s="114"/>
      <c r="HX27" s="114"/>
      <c r="HY27" s="114"/>
      <c r="HZ27" s="114"/>
      <c r="IA27" s="114"/>
      <c r="IB27" s="114"/>
      <c r="IC27" s="114"/>
      <c r="ID27" s="114"/>
      <c r="IE27" s="114"/>
      <c r="IF27" s="114"/>
      <c r="IG27" s="114"/>
      <c r="IH27" s="114"/>
      <c r="II27" s="114"/>
      <c r="IJ27" s="114"/>
      <c r="IK27" s="114"/>
      <c r="IL27" s="114"/>
      <c r="IM27" s="114"/>
      <c r="IN27" s="114"/>
      <c r="IO27" s="114"/>
      <c r="IP27" s="114"/>
      <c r="IQ27" s="114"/>
      <c r="IR27" s="114"/>
      <c r="IS27" s="114"/>
      <c r="IT27" s="114"/>
      <c r="IU27" s="114"/>
      <c r="IV27" s="114"/>
    </row>
    <row r="28" spans="1:256" x14ac:dyDescent="0.2">
      <c r="A28" s="57"/>
      <c r="B28" s="57"/>
      <c r="C28" s="57"/>
      <c r="D28" s="57"/>
      <c r="E28" s="57"/>
      <c r="F28" s="57"/>
      <c r="G28" s="57"/>
      <c r="H28" s="57"/>
      <c r="I28" s="57"/>
    </row>
    <row r="29" spans="1:256" ht="18" x14ac:dyDescent="0.25">
      <c r="A29" s="98" t="s">
        <v>59</v>
      </c>
      <c r="B29" s="98"/>
      <c r="C29" s="98"/>
      <c r="D29" s="98"/>
      <c r="E29" s="98"/>
      <c r="F29" s="98"/>
      <c r="G29" s="115"/>
      <c r="H29" s="98"/>
      <c r="I29" s="98"/>
      <c r="BA29" s="33"/>
      <c r="BB29" s="33"/>
      <c r="BC29" s="33"/>
      <c r="BD29" s="33"/>
      <c r="BE29" s="33"/>
    </row>
    <row r="30" spans="1:256" ht="13.5" thickBot="1" x14ac:dyDescent="0.25">
      <c r="A30" s="68"/>
      <c r="B30" s="68"/>
      <c r="C30" s="68"/>
      <c r="D30" s="68"/>
      <c r="E30" s="68"/>
      <c r="F30" s="68"/>
      <c r="G30" s="68"/>
      <c r="H30" s="68"/>
      <c r="I30" s="68"/>
    </row>
    <row r="31" spans="1:256" x14ac:dyDescent="0.2">
      <c r="A31" s="62" t="s">
        <v>60</v>
      </c>
      <c r="B31" s="63"/>
      <c r="C31" s="63"/>
      <c r="D31" s="116"/>
      <c r="E31" s="117" t="s">
        <v>61</v>
      </c>
      <c r="F31" s="118" t="s">
        <v>62</v>
      </c>
      <c r="G31" s="119" t="s">
        <v>63</v>
      </c>
      <c r="H31" s="120"/>
      <c r="I31" s="121" t="s">
        <v>61</v>
      </c>
    </row>
    <row r="32" spans="1:256" x14ac:dyDescent="0.2">
      <c r="A32" s="55" t="s">
        <v>456</v>
      </c>
      <c r="B32" s="46"/>
      <c r="C32" s="46"/>
      <c r="D32" s="122"/>
      <c r="E32" s="123">
        <v>0</v>
      </c>
      <c r="F32" s="124">
        <v>0</v>
      </c>
      <c r="G32" s="125">
        <f t="shared" ref="G32:G39" si="0">CHOOSE(BA32+1,HSV+PSV,HSV+PSV+Mont,HSV+PSV+Dodavka+Mont,HSV,PSV,Mont,Dodavka,Mont+Dodavka,0)</f>
        <v>0</v>
      </c>
      <c r="H32" s="126"/>
      <c r="I32" s="127">
        <f t="shared" ref="I32:I39" si="1">E32+F32*G32/100</f>
        <v>0</v>
      </c>
      <c r="BA32">
        <v>0</v>
      </c>
    </row>
    <row r="33" spans="1:53" x14ac:dyDescent="0.2">
      <c r="A33" s="55" t="s">
        <v>457</v>
      </c>
      <c r="B33" s="46"/>
      <c r="C33" s="46"/>
      <c r="D33" s="122"/>
      <c r="E33" s="123">
        <v>0</v>
      </c>
      <c r="F33" s="124">
        <v>0</v>
      </c>
      <c r="G33" s="125">
        <f t="shared" si="0"/>
        <v>0</v>
      </c>
      <c r="H33" s="126"/>
      <c r="I33" s="127">
        <f t="shared" si="1"/>
        <v>0</v>
      </c>
      <c r="BA33">
        <v>0</v>
      </c>
    </row>
    <row r="34" spans="1:53" x14ac:dyDescent="0.2">
      <c r="A34" s="55" t="s">
        <v>458</v>
      </c>
      <c r="B34" s="46"/>
      <c r="C34" s="46"/>
      <c r="D34" s="122"/>
      <c r="E34" s="123">
        <v>0</v>
      </c>
      <c r="F34" s="124">
        <v>0</v>
      </c>
      <c r="G34" s="125">
        <f t="shared" si="0"/>
        <v>0</v>
      </c>
      <c r="H34" s="126"/>
      <c r="I34" s="127">
        <f t="shared" si="1"/>
        <v>0</v>
      </c>
      <c r="BA34">
        <v>0</v>
      </c>
    </row>
    <row r="35" spans="1:53" x14ac:dyDescent="0.2">
      <c r="A35" s="55" t="s">
        <v>459</v>
      </c>
      <c r="B35" s="46"/>
      <c r="C35" s="46"/>
      <c r="D35" s="122"/>
      <c r="E35" s="123">
        <v>0</v>
      </c>
      <c r="F35" s="124">
        <v>0</v>
      </c>
      <c r="G35" s="125">
        <f t="shared" si="0"/>
        <v>0</v>
      </c>
      <c r="H35" s="126"/>
      <c r="I35" s="127">
        <f t="shared" si="1"/>
        <v>0</v>
      </c>
      <c r="BA35">
        <v>0</v>
      </c>
    </row>
    <row r="36" spans="1:53" x14ac:dyDescent="0.2">
      <c r="A36" s="55" t="s">
        <v>460</v>
      </c>
      <c r="B36" s="46"/>
      <c r="C36" s="46"/>
      <c r="D36" s="122"/>
      <c r="E36" s="123">
        <v>0</v>
      </c>
      <c r="F36" s="124">
        <v>0</v>
      </c>
      <c r="G36" s="125">
        <f t="shared" si="0"/>
        <v>0</v>
      </c>
      <c r="H36" s="126"/>
      <c r="I36" s="127">
        <f t="shared" si="1"/>
        <v>0</v>
      </c>
      <c r="BA36">
        <v>1</v>
      </c>
    </row>
    <row r="37" spans="1:53" x14ac:dyDescent="0.2">
      <c r="A37" s="55" t="s">
        <v>461</v>
      </c>
      <c r="B37" s="46"/>
      <c r="C37" s="46"/>
      <c r="D37" s="122"/>
      <c r="E37" s="123">
        <v>0</v>
      </c>
      <c r="F37" s="124">
        <v>0</v>
      </c>
      <c r="G37" s="125">
        <f t="shared" si="0"/>
        <v>0</v>
      </c>
      <c r="H37" s="126"/>
      <c r="I37" s="127">
        <f t="shared" si="1"/>
        <v>0</v>
      </c>
      <c r="BA37">
        <v>1</v>
      </c>
    </row>
    <row r="38" spans="1:53" x14ac:dyDescent="0.2">
      <c r="A38" s="55" t="s">
        <v>462</v>
      </c>
      <c r="B38" s="46"/>
      <c r="C38" s="46"/>
      <c r="D38" s="122"/>
      <c r="E38" s="123">
        <v>0</v>
      </c>
      <c r="F38" s="124">
        <v>0</v>
      </c>
      <c r="G38" s="125">
        <f t="shared" si="0"/>
        <v>0</v>
      </c>
      <c r="H38" s="126"/>
      <c r="I38" s="127">
        <f t="shared" si="1"/>
        <v>0</v>
      </c>
      <c r="BA38">
        <v>2</v>
      </c>
    </row>
    <row r="39" spans="1:53" x14ac:dyDescent="0.2">
      <c r="A39" s="55" t="s">
        <v>463</v>
      </c>
      <c r="B39" s="46"/>
      <c r="C39" s="46"/>
      <c r="D39" s="122"/>
      <c r="E39" s="123">
        <v>0</v>
      </c>
      <c r="F39" s="124">
        <v>0</v>
      </c>
      <c r="G39" s="125">
        <f t="shared" si="0"/>
        <v>0</v>
      </c>
      <c r="H39" s="126"/>
      <c r="I39" s="127">
        <f t="shared" si="1"/>
        <v>0</v>
      </c>
      <c r="BA39">
        <v>2</v>
      </c>
    </row>
    <row r="40" spans="1:53" ht="13.5" thickBot="1" x14ac:dyDescent="0.25">
      <c r="A40" s="128"/>
      <c r="B40" s="129" t="s">
        <v>64</v>
      </c>
      <c r="C40" s="130"/>
      <c r="D40" s="131"/>
      <c r="E40" s="132"/>
      <c r="F40" s="133"/>
      <c r="G40" s="133"/>
      <c r="H40" s="224">
        <f>SUM(I32:I39)</f>
        <v>0</v>
      </c>
      <c r="I40" s="225"/>
    </row>
    <row r="42" spans="1:53" x14ac:dyDescent="0.2">
      <c r="B42" s="114"/>
      <c r="F42" s="134"/>
      <c r="G42" s="135"/>
      <c r="H42" s="135"/>
      <c r="I42" s="136"/>
    </row>
    <row r="43" spans="1:53" x14ac:dyDescent="0.2">
      <c r="F43" s="134"/>
      <c r="G43" s="135"/>
      <c r="H43" s="135"/>
      <c r="I43" s="136"/>
    </row>
    <row r="44" spans="1:53" x14ac:dyDescent="0.2">
      <c r="F44" s="134"/>
      <c r="G44" s="135"/>
      <c r="H44" s="135"/>
      <c r="I44" s="136"/>
    </row>
    <row r="45" spans="1:53" x14ac:dyDescent="0.2">
      <c r="F45" s="134"/>
      <c r="G45" s="135"/>
      <c r="H45" s="135"/>
      <c r="I45" s="136"/>
    </row>
    <row r="46" spans="1:53" x14ac:dyDescent="0.2">
      <c r="F46" s="134"/>
      <c r="G46" s="135"/>
      <c r="H46" s="135"/>
      <c r="I46" s="136"/>
    </row>
    <row r="47" spans="1:53" x14ac:dyDescent="0.2">
      <c r="F47" s="134"/>
      <c r="G47" s="135"/>
      <c r="H47" s="135"/>
      <c r="I47" s="136"/>
    </row>
    <row r="48" spans="1:53" x14ac:dyDescent="0.2">
      <c r="F48" s="134"/>
      <c r="G48" s="135"/>
      <c r="H48" s="135"/>
      <c r="I48" s="136"/>
    </row>
    <row r="49" spans="6:9" x14ac:dyDescent="0.2">
      <c r="F49" s="134"/>
      <c r="G49" s="135"/>
      <c r="H49" s="135"/>
      <c r="I49" s="136"/>
    </row>
    <row r="50" spans="6:9" x14ac:dyDescent="0.2">
      <c r="F50" s="134"/>
      <c r="G50" s="135"/>
      <c r="H50" s="135"/>
      <c r="I50" s="136"/>
    </row>
    <row r="51" spans="6:9" x14ac:dyDescent="0.2">
      <c r="F51" s="134"/>
      <c r="G51" s="135"/>
      <c r="H51" s="135"/>
      <c r="I51" s="136"/>
    </row>
    <row r="52" spans="6:9" x14ac:dyDescent="0.2">
      <c r="F52" s="134"/>
      <c r="G52" s="135"/>
      <c r="H52" s="135"/>
      <c r="I52" s="136"/>
    </row>
    <row r="53" spans="6:9" x14ac:dyDescent="0.2">
      <c r="F53" s="134"/>
      <c r="G53" s="135"/>
      <c r="H53" s="135"/>
      <c r="I53" s="136"/>
    </row>
    <row r="54" spans="6:9" x14ac:dyDescent="0.2">
      <c r="F54" s="134"/>
      <c r="G54" s="135"/>
      <c r="H54" s="135"/>
      <c r="I54" s="136"/>
    </row>
    <row r="55" spans="6:9" x14ac:dyDescent="0.2">
      <c r="F55" s="134"/>
      <c r="G55" s="135"/>
      <c r="H55" s="135"/>
      <c r="I55" s="136"/>
    </row>
    <row r="56" spans="6:9" x14ac:dyDescent="0.2">
      <c r="F56" s="134"/>
      <c r="G56" s="135"/>
      <c r="H56" s="135"/>
      <c r="I56" s="136"/>
    </row>
    <row r="57" spans="6:9" x14ac:dyDescent="0.2">
      <c r="F57" s="134"/>
      <c r="G57" s="135"/>
      <c r="H57" s="135"/>
      <c r="I57" s="136"/>
    </row>
    <row r="58" spans="6:9" x14ac:dyDescent="0.2">
      <c r="F58" s="134"/>
      <c r="G58" s="135"/>
      <c r="H58" s="135"/>
      <c r="I58" s="136"/>
    </row>
    <row r="59" spans="6:9" x14ac:dyDescent="0.2">
      <c r="F59" s="134"/>
      <c r="G59" s="135"/>
      <c r="H59" s="135"/>
      <c r="I59" s="136"/>
    </row>
    <row r="60" spans="6:9" x14ac:dyDescent="0.2">
      <c r="F60" s="134"/>
      <c r="G60" s="135"/>
      <c r="H60" s="135"/>
      <c r="I60" s="136"/>
    </row>
    <row r="61" spans="6:9" x14ac:dyDescent="0.2">
      <c r="F61" s="134"/>
      <c r="G61" s="135"/>
      <c r="H61" s="135"/>
      <c r="I61" s="136"/>
    </row>
    <row r="62" spans="6:9" x14ac:dyDescent="0.2">
      <c r="F62" s="134"/>
      <c r="G62" s="135"/>
      <c r="H62" s="135"/>
      <c r="I62" s="136"/>
    </row>
    <row r="63" spans="6:9" x14ac:dyDescent="0.2">
      <c r="F63" s="134"/>
      <c r="G63" s="135"/>
      <c r="H63" s="135"/>
      <c r="I63" s="136"/>
    </row>
    <row r="64" spans="6:9" x14ac:dyDescent="0.2">
      <c r="F64" s="134"/>
      <c r="G64" s="135"/>
      <c r="H64" s="135"/>
      <c r="I64" s="136"/>
    </row>
    <row r="65" spans="6:9" x14ac:dyDescent="0.2">
      <c r="F65" s="134"/>
      <c r="G65" s="135"/>
      <c r="H65" s="135"/>
      <c r="I65" s="136"/>
    </row>
    <row r="66" spans="6:9" x14ac:dyDescent="0.2">
      <c r="F66" s="134"/>
      <c r="G66" s="135"/>
      <c r="H66" s="135"/>
      <c r="I66" s="136"/>
    </row>
    <row r="67" spans="6:9" x14ac:dyDescent="0.2">
      <c r="F67" s="134"/>
      <c r="G67" s="135"/>
      <c r="H67" s="135"/>
      <c r="I67" s="136"/>
    </row>
    <row r="68" spans="6:9" x14ac:dyDescent="0.2">
      <c r="F68" s="134"/>
      <c r="G68" s="135"/>
      <c r="H68" s="135"/>
      <c r="I68" s="136"/>
    </row>
    <row r="69" spans="6:9" x14ac:dyDescent="0.2">
      <c r="F69" s="134"/>
      <c r="G69" s="135"/>
      <c r="H69" s="135"/>
      <c r="I69" s="136"/>
    </row>
    <row r="70" spans="6:9" x14ac:dyDescent="0.2">
      <c r="F70" s="134"/>
      <c r="G70" s="135"/>
      <c r="H70" s="135"/>
      <c r="I70" s="136"/>
    </row>
    <row r="71" spans="6:9" x14ac:dyDescent="0.2">
      <c r="F71" s="134"/>
      <c r="G71" s="135"/>
      <c r="H71" s="135"/>
      <c r="I71" s="136"/>
    </row>
    <row r="72" spans="6:9" x14ac:dyDescent="0.2">
      <c r="F72" s="134"/>
      <c r="G72" s="135"/>
      <c r="H72" s="135"/>
      <c r="I72" s="136"/>
    </row>
    <row r="73" spans="6:9" x14ac:dyDescent="0.2">
      <c r="F73" s="134"/>
      <c r="G73" s="135"/>
      <c r="H73" s="135"/>
      <c r="I73" s="136"/>
    </row>
    <row r="74" spans="6:9" x14ac:dyDescent="0.2">
      <c r="F74" s="134"/>
      <c r="G74" s="135"/>
      <c r="H74" s="135"/>
      <c r="I74" s="136"/>
    </row>
    <row r="75" spans="6:9" x14ac:dyDescent="0.2">
      <c r="F75" s="134"/>
      <c r="G75" s="135"/>
      <c r="H75" s="135"/>
      <c r="I75" s="136"/>
    </row>
    <row r="76" spans="6:9" x14ac:dyDescent="0.2">
      <c r="F76" s="134"/>
      <c r="G76" s="135"/>
      <c r="H76" s="135"/>
      <c r="I76" s="136"/>
    </row>
    <row r="77" spans="6:9" x14ac:dyDescent="0.2">
      <c r="F77" s="134"/>
      <c r="G77" s="135"/>
      <c r="H77" s="135"/>
      <c r="I77" s="136"/>
    </row>
    <row r="78" spans="6:9" x14ac:dyDescent="0.2">
      <c r="F78" s="134"/>
      <c r="G78" s="135"/>
      <c r="H78" s="135"/>
      <c r="I78" s="136"/>
    </row>
    <row r="79" spans="6:9" x14ac:dyDescent="0.2">
      <c r="F79" s="134"/>
      <c r="G79" s="135"/>
      <c r="H79" s="135"/>
      <c r="I79" s="136"/>
    </row>
    <row r="80" spans="6:9" x14ac:dyDescent="0.2">
      <c r="F80" s="134"/>
      <c r="G80" s="135"/>
      <c r="H80" s="135"/>
      <c r="I80" s="136"/>
    </row>
    <row r="81" spans="6:9" x14ac:dyDescent="0.2">
      <c r="F81" s="134"/>
      <c r="G81" s="135"/>
      <c r="H81" s="135"/>
      <c r="I81" s="136"/>
    </row>
    <row r="82" spans="6:9" x14ac:dyDescent="0.2">
      <c r="F82" s="134"/>
      <c r="G82" s="135"/>
      <c r="H82" s="135"/>
      <c r="I82" s="136"/>
    </row>
    <row r="83" spans="6:9" x14ac:dyDescent="0.2">
      <c r="F83" s="134"/>
      <c r="G83" s="135"/>
      <c r="H83" s="135"/>
      <c r="I83" s="136"/>
    </row>
    <row r="84" spans="6:9" x14ac:dyDescent="0.2">
      <c r="F84" s="134"/>
      <c r="G84" s="135"/>
      <c r="H84" s="135"/>
      <c r="I84" s="136"/>
    </row>
    <row r="85" spans="6:9" x14ac:dyDescent="0.2">
      <c r="F85" s="134"/>
      <c r="G85" s="135"/>
      <c r="H85" s="135"/>
      <c r="I85" s="136"/>
    </row>
    <row r="86" spans="6:9" x14ac:dyDescent="0.2">
      <c r="F86" s="134"/>
      <c r="G86" s="135"/>
      <c r="H86" s="135"/>
      <c r="I86" s="136"/>
    </row>
    <row r="87" spans="6:9" x14ac:dyDescent="0.2">
      <c r="F87" s="134"/>
      <c r="G87" s="135"/>
      <c r="H87" s="135"/>
      <c r="I87" s="136"/>
    </row>
    <row r="88" spans="6:9" x14ac:dyDescent="0.2">
      <c r="F88" s="134"/>
      <c r="G88" s="135"/>
      <c r="H88" s="135"/>
      <c r="I88" s="136"/>
    </row>
    <row r="89" spans="6:9" x14ac:dyDescent="0.2">
      <c r="F89" s="134"/>
      <c r="G89" s="135"/>
      <c r="H89" s="135"/>
      <c r="I89" s="136"/>
    </row>
    <row r="90" spans="6:9" x14ac:dyDescent="0.2">
      <c r="F90" s="134"/>
      <c r="G90" s="135"/>
      <c r="H90" s="135"/>
      <c r="I90" s="136"/>
    </row>
    <row r="91" spans="6:9" x14ac:dyDescent="0.2">
      <c r="F91" s="134"/>
      <c r="G91" s="135"/>
      <c r="H91" s="135"/>
      <c r="I91" s="136"/>
    </row>
  </sheetData>
  <mergeCells count="4">
    <mergeCell ref="A1:B1"/>
    <mergeCell ref="A2:B2"/>
    <mergeCell ref="G2:I2"/>
    <mergeCell ref="H40:I4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616"/>
  <sheetViews>
    <sheetView showGridLines="0" showZeros="0" topLeftCell="A4" zoomScaleNormal="100" workbookViewId="0">
      <selection activeCell="F526" sqref="F526"/>
    </sheetView>
  </sheetViews>
  <sheetFormatPr defaultRowHeight="12.75" x14ac:dyDescent="0.2"/>
  <cols>
    <col min="1" max="1" width="4.42578125" style="137" customWidth="1"/>
    <col min="2" max="2" width="11.5703125" style="137" customWidth="1"/>
    <col min="3" max="3" width="40.42578125" style="137" customWidth="1"/>
    <col min="4" max="4" width="5.5703125" style="137" customWidth="1"/>
    <col min="5" max="5" width="8.5703125" style="186" customWidth="1"/>
    <col min="6" max="6" width="9.85546875" style="137" customWidth="1"/>
    <col min="7" max="7" width="13.85546875" style="137" customWidth="1"/>
    <col min="8" max="11" width="9.140625" style="137"/>
    <col min="12" max="12" width="75.42578125" style="137" customWidth="1"/>
    <col min="13" max="13" width="45.28515625" style="137" customWidth="1"/>
    <col min="14" max="256" width="9.140625" style="137"/>
    <col min="257" max="257" width="4.42578125" style="137" customWidth="1"/>
    <col min="258" max="258" width="11.5703125" style="137" customWidth="1"/>
    <col min="259" max="259" width="40.42578125" style="137" customWidth="1"/>
    <col min="260" max="260" width="5.5703125" style="137" customWidth="1"/>
    <col min="261" max="261" width="8.5703125" style="137" customWidth="1"/>
    <col min="262" max="262" width="9.85546875" style="137" customWidth="1"/>
    <col min="263" max="263" width="13.85546875" style="137" customWidth="1"/>
    <col min="264" max="267" width="9.140625" style="137"/>
    <col min="268" max="268" width="75.42578125" style="137" customWidth="1"/>
    <col min="269" max="269" width="45.28515625" style="137" customWidth="1"/>
    <col min="270" max="512" width="9.140625" style="137"/>
    <col min="513" max="513" width="4.42578125" style="137" customWidth="1"/>
    <col min="514" max="514" width="11.5703125" style="137" customWidth="1"/>
    <col min="515" max="515" width="40.42578125" style="137" customWidth="1"/>
    <col min="516" max="516" width="5.5703125" style="137" customWidth="1"/>
    <col min="517" max="517" width="8.5703125" style="137" customWidth="1"/>
    <col min="518" max="518" width="9.85546875" style="137" customWidth="1"/>
    <col min="519" max="519" width="13.85546875" style="137" customWidth="1"/>
    <col min="520" max="523" width="9.140625" style="137"/>
    <col min="524" max="524" width="75.42578125" style="137" customWidth="1"/>
    <col min="525" max="525" width="45.28515625" style="137" customWidth="1"/>
    <col min="526" max="768" width="9.140625" style="137"/>
    <col min="769" max="769" width="4.42578125" style="137" customWidth="1"/>
    <col min="770" max="770" width="11.5703125" style="137" customWidth="1"/>
    <col min="771" max="771" width="40.42578125" style="137" customWidth="1"/>
    <col min="772" max="772" width="5.5703125" style="137" customWidth="1"/>
    <col min="773" max="773" width="8.5703125" style="137" customWidth="1"/>
    <col min="774" max="774" width="9.85546875" style="137" customWidth="1"/>
    <col min="775" max="775" width="13.85546875" style="137" customWidth="1"/>
    <col min="776" max="779" width="9.140625" style="137"/>
    <col min="780" max="780" width="75.42578125" style="137" customWidth="1"/>
    <col min="781" max="781" width="45.28515625" style="137" customWidth="1"/>
    <col min="782" max="1024" width="9.140625" style="137"/>
    <col min="1025" max="1025" width="4.42578125" style="137" customWidth="1"/>
    <col min="1026" max="1026" width="11.5703125" style="137" customWidth="1"/>
    <col min="1027" max="1027" width="40.42578125" style="137" customWidth="1"/>
    <col min="1028" max="1028" width="5.5703125" style="137" customWidth="1"/>
    <col min="1029" max="1029" width="8.5703125" style="137" customWidth="1"/>
    <col min="1030" max="1030" width="9.85546875" style="137" customWidth="1"/>
    <col min="1031" max="1031" width="13.85546875" style="137" customWidth="1"/>
    <col min="1032" max="1035" width="9.140625" style="137"/>
    <col min="1036" max="1036" width="75.42578125" style="137" customWidth="1"/>
    <col min="1037" max="1037" width="45.28515625" style="137" customWidth="1"/>
    <col min="1038" max="1280" width="9.140625" style="137"/>
    <col min="1281" max="1281" width="4.42578125" style="137" customWidth="1"/>
    <col min="1282" max="1282" width="11.5703125" style="137" customWidth="1"/>
    <col min="1283" max="1283" width="40.42578125" style="137" customWidth="1"/>
    <col min="1284" max="1284" width="5.5703125" style="137" customWidth="1"/>
    <col min="1285" max="1285" width="8.5703125" style="137" customWidth="1"/>
    <col min="1286" max="1286" width="9.85546875" style="137" customWidth="1"/>
    <col min="1287" max="1287" width="13.85546875" style="137" customWidth="1"/>
    <col min="1288" max="1291" width="9.140625" style="137"/>
    <col min="1292" max="1292" width="75.42578125" style="137" customWidth="1"/>
    <col min="1293" max="1293" width="45.28515625" style="137" customWidth="1"/>
    <col min="1294" max="1536" width="9.140625" style="137"/>
    <col min="1537" max="1537" width="4.42578125" style="137" customWidth="1"/>
    <col min="1538" max="1538" width="11.5703125" style="137" customWidth="1"/>
    <col min="1539" max="1539" width="40.42578125" style="137" customWidth="1"/>
    <col min="1540" max="1540" width="5.5703125" style="137" customWidth="1"/>
    <col min="1541" max="1541" width="8.5703125" style="137" customWidth="1"/>
    <col min="1542" max="1542" width="9.85546875" style="137" customWidth="1"/>
    <col min="1543" max="1543" width="13.85546875" style="137" customWidth="1"/>
    <col min="1544" max="1547" width="9.140625" style="137"/>
    <col min="1548" max="1548" width="75.42578125" style="137" customWidth="1"/>
    <col min="1549" max="1549" width="45.28515625" style="137" customWidth="1"/>
    <col min="1550" max="1792" width="9.140625" style="137"/>
    <col min="1793" max="1793" width="4.42578125" style="137" customWidth="1"/>
    <col min="1794" max="1794" width="11.5703125" style="137" customWidth="1"/>
    <col min="1795" max="1795" width="40.42578125" style="137" customWidth="1"/>
    <col min="1796" max="1796" width="5.5703125" style="137" customWidth="1"/>
    <col min="1797" max="1797" width="8.5703125" style="137" customWidth="1"/>
    <col min="1798" max="1798" width="9.85546875" style="137" customWidth="1"/>
    <col min="1799" max="1799" width="13.85546875" style="137" customWidth="1"/>
    <col min="1800" max="1803" width="9.140625" style="137"/>
    <col min="1804" max="1804" width="75.42578125" style="137" customWidth="1"/>
    <col min="1805" max="1805" width="45.28515625" style="137" customWidth="1"/>
    <col min="1806" max="2048" width="9.140625" style="137"/>
    <col min="2049" max="2049" width="4.42578125" style="137" customWidth="1"/>
    <col min="2050" max="2050" width="11.5703125" style="137" customWidth="1"/>
    <col min="2051" max="2051" width="40.42578125" style="137" customWidth="1"/>
    <col min="2052" max="2052" width="5.5703125" style="137" customWidth="1"/>
    <col min="2053" max="2053" width="8.5703125" style="137" customWidth="1"/>
    <col min="2054" max="2054" width="9.85546875" style="137" customWidth="1"/>
    <col min="2055" max="2055" width="13.85546875" style="137" customWidth="1"/>
    <col min="2056" max="2059" width="9.140625" style="137"/>
    <col min="2060" max="2060" width="75.42578125" style="137" customWidth="1"/>
    <col min="2061" max="2061" width="45.28515625" style="137" customWidth="1"/>
    <col min="2062" max="2304" width="9.140625" style="137"/>
    <col min="2305" max="2305" width="4.42578125" style="137" customWidth="1"/>
    <col min="2306" max="2306" width="11.5703125" style="137" customWidth="1"/>
    <col min="2307" max="2307" width="40.42578125" style="137" customWidth="1"/>
    <col min="2308" max="2308" width="5.5703125" style="137" customWidth="1"/>
    <col min="2309" max="2309" width="8.5703125" style="137" customWidth="1"/>
    <col min="2310" max="2310" width="9.85546875" style="137" customWidth="1"/>
    <col min="2311" max="2311" width="13.85546875" style="137" customWidth="1"/>
    <col min="2312" max="2315" width="9.140625" style="137"/>
    <col min="2316" max="2316" width="75.42578125" style="137" customWidth="1"/>
    <col min="2317" max="2317" width="45.28515625" style="137" customWidth="1"/>
    <col min="2318" max="2560" width="9.140625" style="137"/>
    <col min="2561" max="2561" width="4.42578125" style="137" customWidth="1"/>
    <col min="2562" max="2562" width="11.5703125" style="137" customWidth="1"/>
    <col min="2563" max="2563" width="40.42578125" style="137" customWidth="1"/>
    <col min="2564" max="2564" width="5.5703125" style="137" customWidth="1"/>
    <col min="2565" max="2565" width="8.5703125" style="137" customWidth="1"/>
    <col min="2566" max="2566" width="9.85546875" style="137" customWidth="1"/>
    <col min="2567" max="2567" width="13.85546875" style="137" customWidth="1"/>
    <col min="2568" max="2571" width="9.140625" style="137"/>
    <col min="2572" max="2572" width="75.42578125" style="137" customWidth="1"/>
    <col min="2573" max="2573" width="45.28515625" style="137" customWidth="1"/>
    <col min="2574" max="2816" width="9.140625" style="137"/>
    <col min="2817" max="2817" width="4.42578125" style="137" customWidth="1"/>
    <col min="2818" max="2818" width="11.5703125" style="137" customWidth="1"/>
    <col min="2819" max="2819" width="40.42578125" style="137" customWidth="1"/>
    <col min="2820" max="2820" width="5.5703125" style="137" customWidth="1"/>
    <col min="2821" max="2821" width="8.5703125" style="137" customWidth="1"/>
    <col min="2822" max="2822" width="9.85546875" style="137" customWidth="1"/>
    <col min="2823" max="2823" width="13.85546875" style="137" customWidth="1"/>
    <col min="2824" max="2827" width="9.140625" style="137"/>
    <col min="2828" max="2828" width="75.42578125" style="137" customWidth="1"/>
    <col min="2829" max="2829" width="45.28515625" style="137" customWidth="1"/>
    <col min="2830" max="3072" width="9.140625" style="137"/>
    <col min="3073" max="3073" width="4.42578125" style="137" customWidth="1"/>
    <col min="3074" max="3074" width="11.5703125" style="137" customWidth="1"/>
    <col min="3075" max="3075" width="40.42578125" style="137" customWidth="1"/>
    <col min="3076" max="3076" width="5.5703125" style="137" customWidth="1"/>
    <col min="3077" max="3077" width="8.5703125" style="137" customWidth="1"/>
    <col min="3078" max="3078" width="9.85546875" style="137" customWidth="1"/>
    <col min="3079" max="3079" width="13.85546875" style="137" customWidth="1"/>
    <col min="3080" max="3083" width="9.140625" style="137"/>
    <col min="3084" max="3084" width="75.42578125" style="137" customWidth="1"/>
    <col min="3085" max="3085" width="45.28515625" style="137" customWidth="1"/>
    <col min="3086" max="3328" width="9.140625" style="137"/>
    <col min="3329" max="3329" width="4.42578125" style="137" customWidth="1"/>
    <col min="3330" max="3330" width="11.5703125" style="137" customWidth="1"/>
    <col min="3331" max="3331" width="40.42578125" style="137" customWidth="1"/>
    <col min="3332" max="3332" width="5.5703125" style="137" customWidth="1"/>
    <col min="3333" max="3333" width="8.5703125" style="137" customWidth="1"/>
    <col min="3334" max="3334" width="9.85546875" style="137" customWidth="1"/>
    <col min="3335" max="3335" width="13.85546875" style="137" customWidth="1"/>
    <col min="3336" max="3339" width="9.140625" style="137"/>
    <col min="3340" max="3340" width="75.42578125" style="137" customWidth="1"/>
    <col min="3341" max="3341" width="45.28515625" style="137" customWidth="1"/>
    <col min="3342" max="3584" width="9.140625" style="137"/>
    <col min="3585" max="3585" width="4.42578125" style="137" customWidth="1"/>
    <col min="3586" max="3586" width="11.5703125" style="137" customWidth="1"/>
    <col min="3587" max="3587" width="40.42578125" style="137" customWidth="1"/>
    <col min="3588" max="3588" width="5.5703125" style="137" customWidth="1"/>
    <col min="3589" max="3589" width="8.5703125" style="137" customWidth="1"/>
    <col min="3590" max="3590" width="9.85546875" style="137" customWidth="1"/>
    <col min="3591" max="3591" width="13.85546875" style="137" customWidth="1"/>
    <col min="3592" max="3595" width="9.140625" style="137"/>
    <col min="3596" max="3596" width="75.42578125" style="137" customWidth="1"/>
    <col min="3597" max="3597" width="45.28515625" style="137" customWidth="1"/>
    <col min="3598" max="3840" width="9.140625" style="137"/>
    <col min="3841" max="3841" width="4.42578125" style="137" customWidth="1"/>
    <col min="3842" max="3842" width="11.5703125" style="137" customWidth="1"/>
    <col min="3843" max="3843" width="40.42578125" style="137" customWidth="1"/>
    <col min="3844" max="3844" width="5.5703125" style="137" customWidth="1"/>
    <col min="3845" max="3845" width="8.5703125" style="137" customWidth="1"/>
    <col min="3846" max="3846" width="9.85546875" style="137" customWidth="1"/>
    <col min="3847" max="3847" width="13.85546875" style="137" customWidth="1"/>
    <col min="3848" max="3851" width="9.140625" style="137"/>
    <col min="3852" max="3852" width="75.42578125" style="137" customWidth="1"/>
    <col min="3853" max="3853" width="45.28515625" style="137" customWidth="1"/>
    <col min="3854" max="4096" width="9.140625" style="137"/>
    <col min="4097" max="4097" width="4.42578125" style="137" customWidth="1"/>
    <col min="4098" max="4098" width="11.5703125" style="137" customWidth="1"/>
    <col min="4099" max="4099" width="40.42578125" style="137" customWidth="1"/>
    <col min="4100" max="4100" width="5.5703125" style="137" customWidth="1"/>
    <col min="4101" max="4101" width="8.5703125" style="137" customWidth="1"/>
    <col min="4102" max="4102" width="9.85546875" style="137" customWidth="1"/>
    <col min="4103" max="4103" width="13.85546875" style="137" customWidth="1"/>
    <col min="4104" max="4107" width="9.140625" style="137"/>
    <col min="4108" max="4108" width="75.42578125" style="137" customWidth="1"/>
    <col min="4109" max="4109" width="45.28515625" style="137" customWidth="1"/>
    <col min="4110" max="4352" width="9.140625" style="137"/>
    <col min="4353" max="4353" width="4.42578125" style="137" customWidth="1"/>
    <col min="4354" max="4354" width="11.5703125" style="137" customWidth="1"/>
    <col min="4355" max="4355" width="40.42578125" style="137" customWidth="1"/>
    <col min="4356" max="4356" width="5.5703125" style="137" customWidth="1"/>
    <col min="4357" max="4357" width="8.5703125" style="137" customWidth="1"/>
    <col min="4358" max="4358" width="9.85546875" style="137" customWidth="1"/>
    <col min="4359" max="4359" width="13.85546875" style="137" customWidth="1"/>
    <col min="4360" max="4363" width="9.140625" style="137"/>
    <col min="4364" max="4364" width="75.42578125" style="137" customWidth="1"/>
    <col min="4365" max="4365" width="45.28515625" style="137" customWidth="1"/>
    <col min="4366" max="4608" width="9.140625" style="137"/>
    <col min="4609" max="4609" width="4.42578125" style="137" customWidth="1"/>
    <col min="4610" max="4610" width="11.5703125" style="137" customWidth="1"/>
    <col min="4611" max="4611" width="40.42578125" style="137" customWidth="1"/>
    <col min="4612" max="4612" width="5.5703125" style="137" customWidth="1"/>
    <col min="4613" max="4613" width="8.5703125" style="137" customWidth="1"/>
    <col min="4614" max="4614" width="9.85546875" style="137" customWidth="1"/>
    <col min="4615" max="4615" width="13.85546875" style="137" customWidth="1"/>
    <col min="4616" max="4619" width="9.140625" style="137"/>
    <col min="4620" max="4620" width="75.42578125" style="137" customWidth="1"/>
    <col min="4621" max="4621" width="45.28515625" style="137" customWidth="1"/>
    <col min="4622" max="4864" width="9.140625" style="137"/>
    <col min="4865" max="4865" width="4.42578125" style="137" customWidth="1"/>
    <col min="4866" max="4866" width="11.5703125" style="137" customWidth="1"/>
    <col min="4867" max="4867" width="40.42578125" style="137" customWidth="1"/>
    <col min="4868" max="4868" width="5.5703125" style="137" customWidth="1"/>
    <col min="4869" max="4869" width="8.5703125" style="137" customWidth="1"/>
    <col min="4870" max="4870" width="9.85546875" style="137" customWidth="1"/>
    <col min="4871" max="4871" width="13.85546875" style="137" customWidth="1"/>
    <col min="4872" max="4875" width="9.140625" style="137"/>
    <col min="4876" max="4876" width="75.42578125" style="137" customWidth="1"/>
    <col min="4877" max="4877" width="45.28515625" style="137" customWidth="1"/>
    <col min="4878" max="5120" width="9.140625" style="137"/>
    <col min="5121" max="5121" width="4.42578125" style="137" customWidth="1"/>
    <col min="5122" max="5122" width="11.5703125" style="137" customWidth="1"/>
    <col min="5123" max="5123" width="40.42578125" style="137" customWidth="1"/>
    <col min="5124" max="5124" width="5.5703125" style="137" customWidth="1"/>
    <col min="5125" max="5125" width="8.5703125" style="137" customWidth="1"/>
    <col min="5126" max="5126" width="9.85546875" style="137" customWidth="1"/>
    <col min="5127" max="5127" width="13.85546875" style="137" customWidth="1"/>
    <col min="5128" max="5131" width="9.140625" style="137"/>
    <col min="5132" max="5132" width="75.42578125" style="137" customWidth="1"/>
    <col min="5133" max="5133" width="45.28515625" style="137" customWidth="1"/>
    <col min="5134" max="5376" width="9.140625" style="137"/>
    <col min="5377" max="5377" width="4.42578125" style="137" customWidth="1"/>
    <col min="5378" max="5378" width="11.5703125" style="137" customWidth="1"/>
    <col min="5379" max="5379" width="40.42578125" style="137" customWidth="1"/>
    <col min="5380" max="5380" width="5.5703125" style="137" customWidth="1"/>
    <col min="5381" max="5381" width="8.5703125" style="137" customWidth="1"/>
    <col min="5382" max="5382" width="9.85546875" style="137" customWidth="1"/>
    <col min="5383" max="5383" width="13.85546875" style="137" customWidth="1"/>
    <col min="5384" max="5387" width="9.140625" style="137"/>
    <col min="5388" max="5388" width="75.42578125" style="137" customWidth="1"/>
    <col min="5389" max="5389" width="45.28515625" style="137" customWidth="1"/>
    <col min="5390" max="5632" width="9.140625" style="137"/>
    <col min="5633" max="5633" width="4.42578125" style="137" customWidth="1"/>
    <col min="5634" max="5634" width="11.5703125" style="137" customWidth="1"/>
    <col min="5635" max="5635" width="40.42578125" style="137" customWidth="1"/>
    <col min="5636" max="5636" width="5.5703125" style="137" customWidth="1"/>
    <col min="5637" max="5637" width="8.5703125" style="137" customWidth="1"/>
    <col min="5638" max="5638" width="9.85546875" style="137" customWidth="1"/>
    <col min="5639" max="5639" width="13.85546875" style="137" customWidth="1"/>
    <col min="5640" max="5643" width="9.140625" style="137"/>
    <col min="5644" max="5644" width="75.42578125" style="137" customWidth="1"/>
    <col min="5645" max="5645" width="45.28515625" style="137" customWidth="1"/>
    <col min="5646" max="5888" width="9.140625" style="137"/>
    <col min="5889" max="5889" width="4.42578125" style="137" customWidth="1"/>
    <col min="5890" max="5890" width="11.5703125" style="137" customWidth="1"/>
    <col min="5891" max="5891" width="40.42578125" style="137" customWidth="1"/>
    <col min="5892" max="5892" width="5.5703125" style="137" customWidth="1"/>
    <col min="5893" max="5893" width="8.5703125" style="137" customWidth="1"/>
    <col min="5894" max="5894" width="9.85546875" style="137" customWidth="1"/>
    <col min="5895" max="5895" width="13.85546875" style="137" customWidth="1"/>
    <col min="5896" max="5899" width="9.140625" style="137"/>
    <col min="5900" max="5900" width="75.42578125" style="137" customWidth="1"/>
    <col min="5901" max="5901" width="45.28515625" style="137" customWidth="1"/>
    <col min="5902" max="6144" width="9.140625" style="137"/>
    <col min="6145" max="6145" width="4.42578125" style="137" customWidth="1"/>
    <col min="6146" max="6146" width="11.5703125" style="137" customWidth="1"/>
    <col min="6147" max="6147" width="40.42578125" style="137" customWidth="1"/>
    <col min="6148" max="6148" width="5.5703125" style="137" customWidth="1"/>
    <col min="6149" max="6149" width="8.5703125" style="137" customWidth="1"/>
    <col min="6150" max="6150" width="9.85546875" style="137" customWidth="1"/>
    <col min="6151" max="6151" width="13.85546875" style="137" customWidth="1"/>
    <col min="6152" max="6155" width="9.140625" style="137"/>
    <col min="6156" max="6156" width="75.42578125" style="137" customWidth="1"/>
    <col min="6157" max="6157" width="45.28515625" style="137" customWidth="1"/>
    <col min="6158" max="6400" width="9.140625" style="137"/>
    <col min="6401" max="6401" width="4.42578125" style="137" customWidth="1"/>
    <col min="6402" max="6402" width="11.5703125" style="137" customWidth="1"/>
    <col min="6403" max="6403" width="40.42578125" style="137" customWidth="1"/>
    <col min="6404" max="6404" width="5.5703125" style="137" customWidth="1"/>
    <col min="6405" max="6405" width="8.5703125" style="137" customWidth="1"/>
    <col min="6406" max="6406" width="9.85546875" style="137" customWidth="1"/>
    <col min="6407" max="6407" width="13.85546875" style="137" customWidth="1"/>
    <col min="6408" max="6411" width="9.140625" style="137"/>
    <col min="6412" max="6412" width="75.42578125" style="137" customWidth="1"/>
    <col min="6413" max="6413" width="45.28515625" style="137" customWidth="1"/>
    <col min="6414" max="6656" width="9.140625" style="137"/>
    <col min="6657" max="6657" width="4.42578125" style="137" customWidth="1"/>
    <col min="6658" max="6658" width="11.5703125" style="137" customWidth="1"/>
    <col min="6659" max="6659" width="40.42578125" style="137" customWidth="1"/>
    <col min="6660" max="6660" width="5.5703125" style="137" customWidth="1"/>
    <col min="6661" max="6661" width="8.5703125" style="137" customWidth="1"/>
    <col min="6662" max="6662" width="9.85546875" style="137" customWidth="1"/>
    <col min="6663" max="6663" width="13.85546875" style="137" customWidth="1"/>
    <col min="6664" max="6667" width="9.140625" style="137"/>
    <col min="6668" max="6668" width="75.42578125" style="137" customWidth="1"/>
    <col min="6669" max="6669" width="45.28515625" style="137" customWidth="1"/>
    <col min="6670" max="6912" width="9.140625" style="137"/>
    <col min="6913" max="6913" width="4.42578125" style="137" customWidth="1"/>
    <col min="6914" max="6914" width="11.5703125" style="137" customWidth="1"/>
    <col min="6915" max="6915" width="40.42578125" style="137" customWidth="1"/>
    <col min="6916" max="6916" width="5.5703125" style="137" customWidth="1"/>
    <col min="6917" max="6917" width="8.5703125" style="137" customWidth="1"/>
    <col min="6918" max="6918" width="9.85546875" style="137" customWidth="1"/>
    <col min="6919" max="6919" width="13.85546875" style="137" customWidth="1"/>
    <col min="6920" max="6923" width="9.140625" style="137"/>
    <col min="6924" max="6924" width="75.42578125" style="137" customWidth="1"/>
    <col min="6925" max="6925" width="45.28515625" style="137" customWidth="1"/>
    <col min="6926" max="7168" width="9.140625" style="137"/>
    <col min="7169" max="7169" width="4.42578125" style="137" customWidth="1"/>
    <col min="7170" max="7170" width="11.5703125" style="137" customWidth="1"/>
    <col min="7171" max="7171" width="40.42578125" style="137" customWidth="1"/>
    <col min="7172" max="7172" width="5.5703125" style="137" customWidth="1"/>
    <col min="7173" max="7173" width="8.5703125" style="137" customWidth="1"/>
    <col min="7174" max="7174" width="9.85546875" style="137" customWidth="1"/>
    <col min="7175" max="7175" width="13.85546875" style="137" customWidth="1"/>
    <col min="7176" max="7179" width="9.140625" style="137"/>
    <col min="7180" max="7180" width="75.42578125" style="137" customWidth="1"/>
    <col min="7181" max="7181" width="45.28515625" style="137" customWidth="1"/>
    <col min="7182" max="7424" width="9.140625" style="137"/>
    <col min="7425" max="7425" width="4.42578125" style="137" customWidth="1"/>
    <col min="7426" max="7426" width="11.5703125" style="137" customWidth="1"/>
    <col min="7427" max="7427" width="40.42578125" style="137" customWidth="1"/>
    <col min="7428" max="7428" width="5.5703125" style="137" customWidth="1"/>
    <col min="7429" max="7429" width="8.5703125" style="137" customWidth="1"/>
    <col min="7430" max="7430" width="9.85546875" style="137" customWidth="1"/>
    <col min="7431" max="7431" width="13.85546875" style="137" customWidth="1"/>
    <col min="7432" max="7435" width="9.140625" style="137"/>
    <col min="7436" max="7436" width="75.42578125" style="137" customWidth="1"/>
    <col min="7437" max="7437" width="45.28515625" style="137" customWidth="1"/>
    <col min="7438" max="7680" width="9.140625" style="137"/>
    <col min="7681" max="7681" width="4.42578125" style="137" customWidth="1"/>
    <col min="7682" max="7682" width="11.5703125" style="137" customWidth="1"/>
    <col min="7683" max="7683" width="40.42578125" style="137" customWidth="1"/>
    <col min="7684" max="7684" width="5.5703125" style="137" customWidth="1"/>
    <col min="7685" max="7685" width="8.5703125" style="137" customWidth="1"/>
    <col min="7686" max="7686" width="9.85546875" style="137" customWidth="1"/>
    <col min="7687" max="7687" width="13.85546875" style="137" customWidth="1"/>
    <col min="7688" max="7691" width="9.140625" style="137"/>
    <col min="7692" max="7692" width="75.42578125" style="137" customWidth="1"/>
    <col min="7693" max="7693" width="45.28515625" style="137" customWidth="1"/>
    <col min="7694" max="7936" width="9.140625" style="137"/>
    <col min="7937" max="7937" width="4.42578125" style="137" customWidth="1"/>
    <col min="7938" max="7938" width="11.5703125" style="137" customWidth="1"/>
    <col min="7939" max="7939" width="40.42578125" style="137" customWidth="1"/>
    <col min="7940" max="7940" width="5.5703125" style="137" customWidth="1"/>
    <col min="7941" max="7941" width="8.5703125" style="137" customWidth="1"/>
    <col min="7942" max="7942" width="9.85546875" style="137" customWidth="1"/>
    <col min="7943" max="7943" width="13.85546875" style="137" customWidth="1"/>
    <col min="7944" max="7947" width="9.140625" style="137"/>
    <col min="7948" max="7948" width="75.42578125" style="137" customWidth="1"/>
    <col min="7949" max="7949" width="45.28515625" style="137" customWidth="1"/>
    <col min="7950" max="8192" width="9.140625" style="137"/>
    <col min="8193" max="8193" width="4.42578125" style="137" customWidth="1"/>
    <col min="8194" max="8194" width="11.5703125" style="137" customWidth="1"/>
    <col min="8195" max="8195" width="40.42578125" style="137" customWidth="1"/>
    <col min="8196" max="8196" width="5.5703125" style="137" customWidth="1"/>
    <col min="8197" max="8197" width="8.5703125" style="137" customWidth="1"/>
    <col min="8198" max="8198" width="9.85546875" style="137" customWidth="1"/>
    <col min="8199" max="8199" width="13.85546875" style="137" customWidth="1"/>
    <col min="8200" max="8203" width="9.140625" style="137"/>
    <col min="8204" max="8204" width="75.42578125" style="137" customWidth="1"/>
    <col min="8205" max="8205" width="45.28515625" style="137" customWidth="1"/>
    <col min="8206" max="8448" width="9.140625" style="137"/>
    <col min="8449" max="8449" width="4.42578125" style="137" customWidth="1"/>
    <col min="8450" max="8450" width="11.5703125" style="137" customWidth="1"/>
    <col min="8451" max="8451" width="40.42578125" style="137" customWidth="1"/>
    <col min="8452" max="8452" width="5.5703125" style="137" customWidth="1"/>
    <col min="8453" max="8453" width="8.5703125" style="137" customWidth="1"/>
    <col min="8454" max="8454" width="9.85546875" style="137" customWidth="1"/>
    <col min="8455" max="8455" width="13.85546875" style="137" customWidth="1"/>
    <col min="8456" max="8459" width="9.140625" style="137"/>
    <col min="8460" max="8460" width="75.42578125" style="137" customWidth="1"/>
    <col min="8461" max="8461" width="45.28515625" style="137" customWidth="1"/>
    <col min="8462" max="8704" width="9.140625" style="137"/>
    <col min="8705" max="8705" width="4.42578125" style="137" customWidth="1"/>
    <col min="8706" max="8706" width="11.5703125" style="137" customWidth="1"/>
    <col min="8707" max="8707" width="40.42578125" style="137" customWidth="1"/>
    <col min="8708" max="8708" width="5.5703125" style="137" customWidth="1"/>
    <col min="8709" max="8709" width="8.5703125" style="137" customWidth="1"/>
    <col min="8710" max="8710" width="9.85546875" style="137" customWidth="1"/>
    <col min="8711" max="8711" width="13.85546875" style="137" customWidth="1"/>
    <col min="8712" max="8715" width="9.140625" style="137"/>
    <col min="8716" max="8716" width="75.42578125" style="137" customWidth="1"/>
    <col min="8717" max="8717" width="45.28515625" style="137" customWidth="1"/>
    <col min="8718" max="8960" width="9.140625" style="137"/>
    <col min="8961" max="8961" width="4.42578125" style="137" customWidth="1"/>
    <col min="8962" max="8962" width="11.5703125" style="137" customWidth="1"/>
    <col min="8963" max="8963" width="40.42578125" style="137" customWidth="1"/>
    <col min="8964" max="8964" width="5.5703125" style="137" customWidth="1"/>
    <col min="8965" max="8965" width="8.5703125" style="137" customWidth="1"/>
    <col min="8966" max="8966" width="9.85546875" style="137" customWidth="1"/>
    <col min="8967" max="8967" width="13.85546875" style="137" customWidth="1"/>
    <col min="8968" max="8971" width="9.140625" style="137"/>
    <col min="8972" max="8972" width="75.42578125" style="137" customWidth="1"/>
    <col min="8973" max="8973" width="45.28515625" style="137" customWidth="1"/>
    <col min="8974" max="9216" width="9.140625" style="137"/>
    <col min="9217" max="9217" width="4.42578125" style="137" customWidth="1"/>
    <col min="9218" max="9218" width="11.5703125" style="137" customWidth="1"/>
    <col min="9219" max="9219" width="40.42578125" style="137" customWidth="1"/>
    <col min="9220" max="9220" width="5.5703125" style="137" customWidth="1"/>
    <col min="9221" max="9221" width="8.5703125" style="137" customWidth="1"/>
    <col min="9222" max="9222" width="9.85546875" style="137" customWidth="1"/>
    <col min="9223" max="9223" width="13.85546875" style="137" customWidth="1"/>
    <col min="9224" max="9227" width="9.140625" style="137"/>
    <col min="9228" max="9228" width="75.42578125" style="137" customWidth="1"/>
    <col min="9229" max="9229" width="45.28515625" style="137" customWidth="1"/>
    <col min="9230" max="9472" width="9.140625" style="137"/>
    <col min="9473" max="9473" width="4.42578125" style="137" customWidth="1"/>
    <col min="9474" max="9474" width="11.5703125" style="137" customWidth="1"/>
    <col min="9475" max="9475" width="40.42578125" style="137" customWidth="1"/>
    <col min="9476" max="9476" width="5.5703125" style="137" customWidth="1"/>
    <col min="9477" max="9477" width="8.5703125" style="137" customWidth="1"/>
    <col min="9478" max="9478" width="9.85546875" style="137" customWidth="1"/>
    <col min="9479" max="9479" width="13.85546875" style="137" customWidth="1"/>
    <col min="9480" max="9483" width="9.140625" style="137"/>
    <col min="9484" max="9484" width="75.42578125" style="137" customWidth="1"/>
    <col min="9485" max="9485" width="45.28515625" style="137" customWidth="1"/>
    <col min="9486" max="9728" width="9.140625" style="137"/>
    <col min="9729" max="9729" width="4.42578125" style="137" customWidth="1"/>
    <col min="9730" max="9730" width="11.5703125" style="137" customWidth="1"/>
    <col min="9731" max="9731" width="40.42578125" style="137" customWidth="1"/>
    <col min="9732" max="9732" width="5.5703125" style="137" customWidth="1"/>
    <col min="9733" max="9733" width="8.5703125" style="137" customWidth="1"/>
    <col min="9734" max="9734" width="9.85546875" style="137" customWidth="1"/>
    <col min="9735" max="9735" width="13.85546875" style="137" customWidth="1"/>
    <col min="9736" max="9739" width="9.140625" style="137"/>
    <col min="9740" max="9740" width="75.42578125" style="137" customWidth="1"/>
    <col min="9741" max="9741" width="45.28515625" style="137" customWidth="1"/>
    <col min="9742" max="9984" width="9.140625" style="137"/>
    <col min="9985" max="9985" width="4.42578125" style="137" customWidth="1"/>
    <col min="9986" max="9986" width="11.5703125" style="137" customWidth="1"/>
    <col min="9987" max="9987" width="40.42578125" style="137" customWidth="1"/>
    <col min="9988" max="9988" width="5.5703125" style="137" customWidth="1"/>
    <col min="9989" max="9989" width="8.5703125" style="137" customWidth="1"/>
    <col min="9990" max="9990" width="9.85546875" style="137" customWidth="1"/>
    <col min="9991" max="9991" width="13.85546875" style="137" customWidth="1"/>
    <col min="9992" max="9995" width="9.140625" style="137"/>
    <col min="9996" max="9996" width="75.42578125" style="137" customWidth="1"/>
    <col min="9997" max="9997" width="45.28515625" style="137" customWidth="1"/>
    <col min="9998" max="10240" width="9.140625" style="137"/>
    <col min="10241" max="10241" width="4.42578125" style="137" customWidth="1"/>
    <col min="10242" max="10242" width="11.5703125" style="137" customWidth="1"/>
    <col min="10243" max="10243" width="40.42578125" style="137" customWidth="1"/>
    <col min="10244" max="10244" width="5.5703125" style="137" customWidth="1"/>
    <col min="10245" max="10245" width="8.5703125" style="137" customWidth="1"/>
    <col min="10246" max="10246" width="9.85546875" style="137" customWidth="1"/>
    <col min="10247" max="10247" width="13.85546875" style="137" customWidth="1"/>
    <col min="10248" max="10251" width="9.140625" style="137"/>
    <col min="10252" max="10252" width="75.42578125" style="137" customWidth="1"/>
    <col min="10253" max="10253" width="45.28515625" style="137" customWidth="1"/>
    <col min="10254" max="10496" width="9.140625" style="137"/>
    <col min="10497" max="10497" width="4.42578125" style="137" customWidth="1"/>
    <col min="10498" max="10498" width="11.5703125" style="137" customWidth="1"/>
    <col min="10499" max="10499" width="40.42578125" style="137" customWidth="1"/>
    <col min="10500" max="10500" width="5.5703125" style="137" customWidth="1"/>
    <col min="10501" max="10501" width="8.5703125" style="137" customWidth="1"/>
    <col min="10502" max="10502" width="9.85546875" style="137" customWidth="1"/>
    <col min="10503" max="10503" width="13.85546875" style="137" customWidth="1"/>
    <col min="10504" max="10507" width="9.140625" style="137"/>
    <col min="10508" max="10508" width="75.42578125" style="137" customWidth="1"/>
    <col min="10509" max="10509" width="45.28515625" style="137" customWidth="1"/>
    <col min="10510" max="10752" width="9.140625" style="137"/>
    <col min="10753" max="10753" width="4.42578125" style="137" customWidth="1"/>
    <col min="10754" max="10754" width="11.5703125" style="137" customWidth="1"/>
    <col min="10755" max="10755" width="40.42578125" style="137" customWidth="1"/>
    <col min="10756" max="10756" width="5.5703125" style="137" customWidth="1"/>
    <col min="10757" max="10757" width="8.5703125" style="137" customWidth="1"/>
    <col min="10758" max="10758" width="9.85546875" style="137" customWidth="1"/>
    <col min="10759" max="10759" width="13.85546875" style="137" customWidth="1"/>
    <col min="10760" max="10763" width="9.140625" style="137"/>
    <col min="10764" max="10764" width="75.42578125" style="137" customWidth="1"/>
    <col min="10765" max="10765" width="45.28515625" style="137" customWidth="1"/>
    <col min="10766" max="11008" width="9.140625" style="137"/>
    <col min="11009" max="11009" width="4.42578125" style="137" customWidth="1"/>
    <col min="11010" max="11010" width="11.5703125" style="137" customWidth="1"/>
    <col min="11011" max="11011" width="40.42578125" style="137" customWidth="1"/>
    <col min="11012" max="11012" width="5.5703125" style="137" customWidth="1"/>
    <col min="11013" max="11013" width="8.5703125" style="137" customWidth="1"/>
    <col min="11014" max="11014" width="9.85546875" style="137" customWidth="1"/>
    <col min="11015" max="11015" width="13.85546875" style="137" customWidth="1"/>
    <col min="11016" max="11019" width="9.140625" style="137"/>
    <col min="11020" max="11020" width="75.42578125" style="137" customWidth="1"/>
    <col min="11021" max="11021" width="45.28515625" style="137" customWidth="1"/>
    <col min="11022" max="11264" width="9.140625" style="137"/>
    <col min="11265" max="11265" width="4.42578125" style="137" customWidth="1"/>
    <col min="11266" max="11266" width="11.5703125" style="137" customWidth="1"/>
    <col min="11267" max="11267" width="40.42578125" style="137" customWidth="1"/>
    <col min="11268" max="11268" width="5.5703125" style="137" customWidth="1"/>
    <col min="11269" max="11269" width="8.5703125" style="137" customWidth="1"/>
    <col min="11270" max="11270" width="9.85546875" style="137" customWidth="1"/>
    <col min="11271" max="11271" width="13.85546875" style="137" customWidth="1"/>
    <col min="11272" max="11275" width="9.140625" style="137"/>
    <col min="11276" max="11276" width="75.42578125" style="137" customWidth="1"/>
    <col min="11277" max="11277" width="45.28515625" style="137" customWidth="1"/>
    <col min="11278" max="11520" width="9.140625" style="137"/>
    <col min="11521" max="11521" width="4.42578125" style="137" customWidth="1"/>
    <col min="11522" max="11522" width="11.5703125" style="137" customWidth="1"/>
    <col min="11523" max="11523" width="40.42578125" style="137" customWidth="1"/>
    <col min="11524" max="11524" width="5.5703125" style="137" customWidth="1"/>
    <col min="11525" max="11525" width="8.5703125" style="137" customWidth="1"/>
    <col min="11526" max="11526" width="9.85546875" style="137" customWidth="1"/>
    <col min="11527" max="11527" width="13.85546875" style="137" customWidth="1"/>
    <col min="11528" max="11531" width="9.140625" style="137"/>
    <col min="11532" max="11532" width="75.42578125" style="137" customWidth="1"/>
    <col min="11533" max="11533" width="45.28515625" style="137" customWidth="1"/>
    <col min="11534" max="11776" width="9.140625" style="137"/>
    <col min="11777" max="11777" width="4.42578125" style="137" customWidth="1"/>
    <col min="11778" max="11778" width="11.5703125" style="137" customWidth="1"/>
    <col min="11779" max="11779" width="40.42578125" style="137" customWidth="1"/>
    <col min="11780" max="11780" width="5.5703125" style="137" customWidth="1"/>
    <col min="11781" max="11781" width="8.5703125" style="137" customWidth="1"/>
    <col min="11782" max="11782" width="9.85546875" style="137" customWidth="1"/>
    <col min="11783" max="11783" width="13.85546875" style="137" customWidth="1"/>
    <col min="11784" max="11787" width="9.140625" style="137"/>
    <col min="11788" max="11788" width="75.42578125" style="137" customWidth="1"/>
    <col min="11789" max="11789" width="45.28515625" style="137" customWidth="1"/>
    <col min="11790" max="12032" width="9.140625" style="137"/>
    <col min="12033" max="12033" width="4.42578125" style="137" customWidth="1"/>
    <col min="12034" max="12034" width="11.5703125" style="137" customWidth="1"/>
    <col min="12035" max="12035" width="40.42578125" style="137" customWidth="1"/>
    <col min="12036" max="12036" width="5.5703125" style="137" customWidth="1"/>
    <col min="12037" max="12037" width="8.5703125" style="137" customWidth="1"/>
    <col min="12038" max="12038" width="9.85546875" style="137" customWidth="1"/>
    <col min="12039" max="12039" width="13.85546875" style="137" customWidth="1"/>
    <col min="12040" max="12043" width="9.140625" style="137"/>
    <col min="12044" max="12044" width="75.42578125" style="137" customWidth="1"/>
    <col min="12045" max="12045" width="45.28515625" style="137" customWidth="1"/>
    <col min="12046" max="12288" width="9.140625" style="137"/>
    <col min="12289" max="12289" width="4.42578125" style="137" customWidth="1"/>
    <col min="12290" max="12290" width="11.5703125" style="137" customWidth="1"/>
    <col min="12291" max="12291" width="40.42578125" style="137" customWidth="1"/>
    <col min="12292" max="12292" width="5.5703125" style="137" customWidth="1"/>
    <col min="12293" max="12293" width="8.5703125" style="137" customWidth="1"/>
    <col min="12294" max="12294" width="9.85546875" style="137" customWidth="1"/>
    <col min="12295" max="12295" width="13.85546875" style="137" customWidth="1"/>
    <col min="12296" max="12299" width="9.140625" style="137"/>
    <col min="12300" max="12300" width="75.42578125" style="137" customWidth="1"/>
    <col min="12301" max="12301" width="45.28515625" style="137" customWidth="1"/>
    <col min="12302" max="12544" width="9.140625" style="137"/>
    <col min="12545" max="12545" width="4.42578125" style="137" customWidth="1"/>
    <col min="12546" max="12546" width="11.5703125" style="137" customWidth="1"/>
    <col min="12547" max="12547" width="40.42578125" style="137" customWidth="1"/>
    <col min="12548" max="12548" width="5.5703125" style="137" customWidth="1"/>
    <col min="12549" max="12549" width="8.5703125" style="137" customWidth="1"/>
    <col min="12550" max="12550" width="9.85546875" style="137" customWidth="1"/>
    <col min="12551" max="12551" width="13.85546875" style="137" customWidth="1"/>
    <col min="12552" max="12555" width="9.140625" style="137"/>
    <col min="12556" max="12556" width="75.42578125" style="137" customWidth="1"/>
    <col min="12557" max="12557" width="45.28515625" style="137" customWidth="1"/>
    <col min="12558" max="12800" width="9.140625" style="137"/>
    <col min="12801" max="12801" width="4.42578125" style="137" customWidth="1"/>
    <col min="12802" max="12802" width="11.5703125" style="137" customWidth="1"/>
    <col min="12803" max="12803" width="40.42578125" style="137" customWidth="1"/>
    <col min="12804" max="12804" width="5.5703125" style="137" customWidth="1"/>
    <col min="12805" max="12805" width="8.5703125" style="137" customWidth="1"/>
    <col min="12806" max="12806" width="9.85546875" style="137" customWidth="1"/>
    <col min="12807" max="12807" width="13.85546875" style="137" customWidth="1"/>
    <col min="12808" max="12811" width="9.140625" style="137"/>
    <col min="12812" max="12812" width="75.42578125" style="137" customWidth="1"/>
    <col min="12813" max="12813" width="45.28515625" style="137" customWidth="1"/>
    <col min="12814" max="13056" width="9.140625" style="137"/>
    <col min="13057" max="13057" width="4.42578125" style="137" customWidth="1"/>
    <col min="13058" max="13058" width="11.5703125" style="137" customWidth="1"/>
    <col min="13059" max="13059" width="40.42578125" style="137" customWidth="1"/>
    <col min="13060" max="13060" width="5.5703125" style="137" customWidth="1"/>
    <col min="13061" max="13061" width="8.5703125" style="137" customWidth="1"/>
    <col min="13062" max="13062" width="9.85546875" style="137" customWidth="1"/>
    <col min="13063" max="13063" width="13.85546875" style="137" customWidth="1"/>
    <col min="13064" max="13067" width="9.140625" style="137"/>
    <col min="13068" max="13068" width="75.42578125" style="137" customWidth="1"/>
    <col min="13069" max="13069" width="45.28515625" style="137" customWidth="1"/>
    <col min="13070" max="13312" width="9.140625" style="137"/>
    <col min="13313" max="13313" width="4.42578125" style="137" customWidth="1"/>
    <col min="13314" max="13314" width="11.5703125" style="137" customWidth="1"/>
    <col min="13315" max="13315" width="40.42578125" style="137" customWidth="1"/>
    <col min="13316" max="13316" width="5.5703125" style="137" customWidth="1"/>
    <col min="13317" max="13317" width="8.5703125" style="137" customWidth="1"/>
    <col min="13318" max="13318" width="9.85546875" style="137" customWidth="1"/>
    <col min="13319" max="13319" width="13.85546875" style="137" customWidth="1"/>
    <col min="13320" max="13323" width="9.140625" style="137"/>
    <col min="13324" max="13324" width="75.42578125" style="137" customWidth="1"/>
    <col min="13325" max="13325" width="45.28515625" style="137" customWidth="1"/>
    <col min="13326" max="13568" width="9.140625" style="137"/>
    <col min="13569" max="13569" width="4.42578125" style="137" customWidth="1"/>
    <col min="13570" max="13570" width="11.5703125" style="137" customWidth="1"/>
    <col min="13571" max="13571" width="40.42578125" style="137" customWidth="1"/>
    <col min="13572" max="13572" width="5.5703125" style="137" customWidth="1"/>
    <col min="13573" max="13573" width="8.5703125" style="137" customWidth="1"/>
    <col min="13574" max="13574" width="9.85546875" style="137" customWidth="1"/>
    <col min="13575" max="13575" width="13.85546875" style="137" customWidth="1"/>
    <col min="13576" max="13579" width="9.140625" style="137"/>
    <col min="13580" max="13580" width="75.42578125" style="137" customWidth="1"/>
    <col min="13581" max="13581" width="45.28515625" style="137" customWidth="1"/>
    <col min="13582" max="13824" width="9.140625" style="137"/>
    <col min="13825" max="13825" width="4.42578125" style="137" customWidth="1"/>
    <col min="13826" max="13826" width="11.5703125" style="137" customWidth="1"/>
    <col min="13827" max="13827" width="40.42578125" style="137" customWidth="1"/>
    <col min="13828" max="13828" width="5.5703125" style="137" customWidth="1"/>
    <col min="13829" max="13829" width="8.5703125" style="137" customWidth="1"/>
    <col min="13830" max="13830" width="9.85546875" style="137" customWidth="1"/>
    <col min="13831" max="13831" width="13.85546875" style="137" customWidth="1"/>
    <col min="13832" max="13835" width="9.140625" style="137"/>
    <col min="13836" max="13836" width="75.42578125" style="137" customWidth="1"/>
    <col min="13837" max="13837" width="45.28515625" style="137" customWidth="1"/>
    <col min="13838" max="14080" width="9.140625" style="137"/>
    <col min="14081" max="14081" width="4.42578125" style="137" customWidth="1"/>
    <col min="14082" max="14082" width="11.5703125" style="137" customWidth="1"/>
    <col min="14083" max="14083" width="40.42578125" style="137" customWidth="1"/>
    <col min="14084" max="14084" width="5.5703125" style="137" customWidth="1"/>
    <col min="14085" max="14085" width="8.5703125" style="137" customWidth="1"/>
    <col min="14086" max="14086" width="9.85546875" style="137" customWidth="1"/>
    <col min="14087" max="14087" width="13.85546875" style="137" customWidth="1"/>
    <col min="14088" max="14091" width="9.140625" style="137"/>
    <col min="14092" max="14092" width="75.42578125" style="137" customWidth="1"/>
    <col min="14093" max="14093" width="45.28515625" style="137" customWidth="1"/>
    <col min="14094" max="14336" width="9.140625" style="137"/>
    <col min="14337" max="14337" width="4.42578125" style="137" customWidth="1"/>
    <col min="14338" max="14338" width="11.5703125" style="137" customWidth="1"/>
    <col min="14339" max="14339" width="40.42578125" style="137" customWidth="1"/>
    <col min="14340" max="14340" width="5.5703125" style="137" customWidth="1"/>
    <col min="14341" max="14341" width="8.5703125" style="137" customWidth="1"/>
    <col min="14342" max="14342" width="9.85546875" style="137" customWidth="1"/>
    <col min="14343" max="14343" width="13.85546875" style="137" customWidth="1"/>
    <col min="14344" max="14347" width="9.140625" style="137"/>
    <col min="14348" max="14348" width="75.42578125" style="137" customWidth="1"/>
    <col min="14349" max="14349" width="45.28515625" style="137" customWidth="1"/>
    <col min="14350" max="14592" width="9.140625" style="137"/>
    <col min="14593" max="14593" width="4.42578125" style="137" customWidth="1"/>
    <col min="14594" max="14594" width="11.5703125" style="137" customWidth="1"/>
    <col min="14595" max="14595" width="40.42578125" style="137" customWidth="1"/>
    <col min="14596" max="14596" width="5.5703125" style="137" customWidth="1"/>
    <col min="14597" max="14597" width="8.5703125" style="137" customWidth="1"/>
    <col min="14598" max="14598" width="9.85546875" style="137" customWidth="1"/>
    <col min="14599" max="14599" width="13.85546875" style="137" customWidth="1"/>
    <col min="14600" max="14603" width="9.140625" style="137"/>
    <col min="14604" max="14604" width="75.42578125" style="137" customWidth="1"/>
    <col min="14605" max="14605" width="45.28515625" style="137" customWidth="1"/>
    <col min="14606" max="14848" width="9.140625" style="137"/>
    <col min="14849" max="14849" width="4.42578125" style="137" customWidth="1"/>
    <col min="14850" max="14850" width="11.5703125" style="137" customWidth="1"/>
    <col min="14851" max="14851" width="40.42578125" style="137" customWidth="1"/>
    <col min="14852" max="14852" width="5.5703125" style="137" customWidth="1"/>
    <col min="14853" max="14853" width="8.5703125" style="137" customWidth="1"/>
    <col min="14854" max="14854" width="9.85546875" style="137" customWidth="1"/>
    <col min="14855" max="14855" width="13.85546875" style="137" customWidth="1"/>
    <col min="14856" max="14859" width="9.140625" style="137"/>
    <col min="14860" max="14860" width="75.42578125" style="137" customWidth="1"/>
    <col min="14861" max="14861" width="45.28515625" style="137" customWidth="1"/>
    <col min="14862" max="15104" width="9.140625" style="137"/>
    <col min="15105" max="15105" width="4.42578125" style="137" customWidth="1"/>
    <col min="15106" max="15106" width="11.5703125" style="137" customWidth="1"/>
    <col min="15107" max="15107" width="40.42578125" style="137" customWidth="1"/>
    <col min="15108" max="15108" width="5.5703125" style="137" customWidth="1"/>
    <col min="15109" max="15109" width="8.5703125" style="137" customWidth="1"/>
    <col min="15110" max="15110" width="9.85546875" style="137" customWidth="1"/>
    <col min="15111" max="15111" width="13.85546875" style="137" customWidth="1"/>
    <col min="15112" max="15115" width="9.140625" style="137"/>
    <col min="15116" max="15116" width="75.42578125" style="137" customWidth="1"/>
    <col min="15117" max="15117" width="45.28515625" style="137" customWidth="1"/>
    <col min="15118" max="15360" width="9.140625" style="137"/>
    <col min="15361" max="15361" width="4.42578125" style="137" customWidth="1"/>
    <col min="15362" max="15362" width="11.5703125" style="137" customWidth="1"/>
    <col min="15363" max="15363" width="40.42578125" style="137" customWidth="1"/>
    <col min="15364" max="15364" width="5.5703125" style="137" customWidth="1"/>
    <col min="15365" max="15365" width="8.5703125" style="137" customWidth="1"/>
    <col min="15366" max="15366" width="9.85546875" style="137" customWidth="1"/>
    <col min="15367" max="15367" width="13.85546875" style="137" customWidth="1"/>
    <col min="15368" max="15371" width="9.140625" style="137"/>
    <col min="15372" max="15372" width="75.42578125" style="137" customWidth="1"/>
    <col min="15373" max="15373" width="45.28515625" style="137" customWidth="1"/>
    <col min="15374" max="15616" width="9.140625" style="137"/>
    <col min="15617" max="15617" width="4.42578125" style="137" customWidth="1"/>
    <col min="15618" max="15618" width="11.5703125" style="137" customWidth="1"/>
    <col min="15619" max="15619" width="40.42578125" style="137" customWidth="1"/>
    <col min="15620" max="15620" width="5.5703125" style="137" customWidth="1"/>
    <col min="15621" max="15621" width="8.5703125" style="137" customWidth="1"/>
    <col min="15622" max="15622" width="9.85546875" style="137" customWidth="1"/>
    <col min="15623" max="15623" width="13.85546875" style="137" customWidth="1"/>
    <col min="15624" max="15627" width="9.140625" style="137"/>
    <col min="15628" max="15628" width="75.42578125" style="137" customWidth="1"/>
    <col min="15629" max="15629" width="45.28515625" style="137" customWidth="1"/>
    <col min="15630" max="15872" width="9.140625" style="137"/>
    <col min="15873" max="15873" width="4.42578125" style="137" customWidth="1"/>
    <col min="15874" max="15874" width="11.5703125" style="137" customWidth="1"/>
    <col min="15875" max="15875" width="40.42578125" style="137" customWidth="1"/>
    <col min="15876" max="15876" width="5.5703125" style="137" customWidth="1"/>
    <col min="15877" max="15877" width="8.5703125" style="137" customWidth="1"/>
    <col min="15878" max="15878" width="9.85546875" style="137" customWidth="1"/>
    <col min="15879" max="15879" width="13.85546875" style="137" customWidth="1"/>
    <col min="15880" max="15883" width="9.140625" style="137"/>
    <col min="15884" max="15884" width="75.42578125" style="137" customWidth="1"/>
    <col min="15885" max="15885" width="45.28515625" style="137" customWidth="1"/>
    <col min="15886" max="16128" width="9.140625" style="137"/>
    <col min="16129" max="16129" width="4.42578125" style="137" customWidth="1"/>
    <col min="16130" max="16130" width="11.5703125" style="137" customWidth="1"/>
    <col min="16131" max="16131" width="40.42578125" style="137" customWidth="1"/>
    <col min="16132" max="16132" width="5.5703125" style="137" customWidth="1"/>
    <col min="16133" max="16133" width="8.5703125" style="137" customWidth="1"/>
    <col min="16134" max="16134" width="9.85546875" style="137" customWidth="1"/>
    <col min="16135" max="16135" width="13.85546875" style="137" customWidth="1"/>
    <col min="16136" max="16139" width="9.140625" style="137"/>
    <col min="16140" max="16140" width="75.42578125" style="137" customWidth="1"/>
    <col min="16141" max="16141" width="45.28515625" style="137" customWidth="1"/>
    <col min="16142" max="16384" width="9.140625" style="137"/>
  </cols>
  <sheetData>
    <row r="1" spans="1:104" ht="15.75" x14ac:dyDescent="0.25">
      <c r="A1" s="228" t="s">
        <v>65</v>
      </c>
      <c r="B1" s="228"/>
      <c r="C1" s="228"/>
      <c r="D1" s="228"/>
      <c r="E1" s="228"/>
      <c r="F1" s="228"/>
      <c r="G1" s="228"/>
    </row>
    <row r="2" spans="1:104" ht="14.25" customHeight="1" thickBot="1" x14ac:dyDescent="0.25">
      <c r="A2" s="138"/>
      <c r="B2" s="139"/>
      <c r="C2" s="140"/>
      <c r="D2" s="140"/>
      <c r="E2" s="141"/>
      <c r="F2" s="140"/>
      <c r="G2" s="140"/>
    </row>
    <row r="3" spans="1:104" ht="13.5" thickTop="1" x14ac:dyDescent="0.2">
      <c r="A3" s="217" t="s">
        <v>49</v>
      </c>
      <c r="B3" s="218"/>
      <c r="C3" s="88" t="str">
        <f>CONCATENATE(cislostavby," ",nazevstavby)</f>
        <v>07/2018 Výstavní a spolkové centrum v obci Halenkov</v>
      </c>
      <c r="D3" s="142"/>
      <c r="E3" s="143" t="s">
        <v>66</v>
      </c>
      <c r="F3" s="144" t="str">
        <f>Rekapitulace!H1</f>
        <v>D. 1. 1</v>
      </c>
      <c r="G3" s="145"/>
    </row>
    <row r="4" spans="1:104" ht="13.5" thickBot="1" x14ac:dyDescent="0.25">
      <c r="A4" s="229" t="s">
        <v>51</v>
      </c>
      <c r="B4" s="220"/>
      <c r="C4" s="94" t="str">
        <f>CONCATENATE(cisloobjektu," ",nazevobjektu)</f>
        <v>SO 02 Garáž</v>
      </c>
      <c r="D4" s="146"/>
      <c r="E4" s="230" t="str">
        <f>Rekapitulace!G2</f>
        <v>Architektonicko - Stavební řešení</v>
      </c>
      <c r="F4" s="231"/>
      <c r="G4" s="232"/>
    </row>
    <row r="5" spans="1:104" ht="13.5" thickTop="1" x14ac:dyDescent="0.2">
      <c r="A5" s="147"/>
      <c r="B5" s="138"/>
      <c r="C5" s="138"/>
      <c r="D5" s="138"/>
      <c r="E5" s="148"/>
      <c r="F5" s="138"/>
      <c r="G5" s="149"/>
    </row>
    <row r="6" spans="1:104" x14ac:dyDescent="0.2">
      <c r="A6" s="150" t="s">
        <v>67</v>
      </c>
      <c r="B6" s="151" t="s">
        <v>68</v>
      </c>
      <c r="C6" s="151" t="s">
        <v>69</v>
      </c>
      <c r="D6" s="151" t="s">
        <v>70</v>
      </c>
      <c r="E6" s="152" t="s">
        <v>71</v>
      </c>
      <c r="F6" s="151" t="s">
        <v>72</v>
      </c>
      <c r="G6" s="153" t="s">
        <v>73</v>
      </c>
    </row>
    <row r="7" spans="1:104" x14ac:dyDescent="0.2">
      <c r="A7" s="154" t="s">
        <v>74</v>
      </c>
      <c r="B7" s="155" t="s">
        <v>75</v>
      </c>
      <c r="C7" s="156" t="s">
        <v>76</v>
      </c>
      <c r="D7" s="157"/>
      <c r="E7" s="158"/>
      <c r="F7" s="158"/>
      <c r="G7" s="159"/>
      <c r="H7" s="160"/>
      <c r="I7" s="160"/>
      <c r="O7" s="161">
        <v>1</v>
      </c>
    </row>
    <row r="8" spans="1:104" x14ac:dyDescent="0.2">
      <c r="A8" s="162">
        <v>1</v>
      </c>
      <c r="B8" s="163" t="s">
        <v>84</v>
      </c>
      <c r="C8" s="164" t="s">
        <v>85</v>
      </c>
      <c r="D8" s="165" t="s">
        <v>86</v>
      </c>
      <c r="E8" s="166">
        <v>30.647500000000001</v>
      </c>
      <c r="F8" s="166">
        <v>0</v>
      </c>
      <c r="G8" s="167">
        <f>E8*F8</f>
        <v>0</v>
      </c>
      <c r="O8" s="161">
        <v>2</v>
      </c>
      <c r="AA8" s="137">
        <v>1</v>
      </c>
      <c r="AB8" s="137">
        <v>1</v>
      </c>
      <c r="AC8" s="137">
        <v>1</v>
      </c>
      <c r="AZ8" s="137">
        <v>1</v>
      </c>
      <c r="BA8" s="137">
        <f>IF(AZ8=1,G8,0)</f>
        <v>0</v>
      </c>
      <c r="BB8" s="137">
        <f>IF(AZ8=2,G8,0)</f>
        <v>0</v>
      </c>
      <c r="BC8" s="137">
        <f>IF(AZ8=3,G8,0)</f>
        <v>0</v>
      </c>
      <c r="BD8" s="137">
        <f>IF(AZ8=4,G8,0)</f>
        <v>0</v>
      </c>
      <c r="BE8" s="137">
        <f>IF(AZ8=5,G8,0)</f>
        <v>0</v>
      </c>
      <c r="CA8" s="168">
        <v>1</v>
      </c>
      <c r="CB8" s="168">
        <v>1</v>
      </c>
      <c r="CZ8" s="137">
        <v>0</v>
      </c>
    </row>
    <row r="9" spans="1:104" x14ac:dyDescent="0.2">
      <c r="A9" s="169"/>
      <c r="B9" s="172"/>
      <c r="C9" s="226" t="s">
        <v>87</v>
      </c>
      <c r="D9" s="227"/>
      <c r="E9" s="173">
        <v>0</v>
      </c>
      <c r="F9" s="174"/>
      <c r="G9" s="175"/>
      <c r="M9" s="171" t="s">
        <v>87</v>
      </c>
      <c r="O9" s="161"/>
    </row>
    <row r="10" spans="1:104" x14ac:dyDescent="0.2">
      <c r="A10" s="169"/>
      <c r="B10" s="172"/>
      <c r="C10" s="226" t="s">
        <v>88</v>
      </c>
      <c r="D10" s="227"/>
      <c r="E10" s="173">
        <v>30.647500000000001</v>
      </c>
      <c r="F10" s="174"/>
      <c r="G10" s="175"/>
      <c r="M10" s="171" t="s">
        <v>88</v>
      </c>
      <c r="O10" s="161"/>
    </row>
    <row r="11" spans="1:104" x14ac:dyDescent="0.2">
      <c r="A11" s="162">
        <v>2</v>
      </c>
      <c r="B11" s="163" t="s">
        <v>89</v>
      </c>
      <c r="C11" s="164" t="s">
        <v>90</v>
      </c>
      <c r="D11" s="165" t="s">
        <v>86</v>
      </c>
      <c r="E11" s="166">
        <v>24.4315</v>
      </c>
      <c r="F11" s="166">
        <v>0</v>
      </c>
      <c r="G11" s="167">
        <f>E11*F11</f>
        <v>0</v>
      </c>
      <c r="O11" s="161">
        <v>2</v>
      </c>
      <c r="AA11" s="137">
        <v>1</v>
      </c>
      <c r="AB11" s="137">
        <v>1</v>
      </c>
      <c r="AC11" s="137">
        <v>1</v>
      </c>
      <c r="AZ11" s="137">
        <v>1</v>
      </c>
      <c r="BA11" s="137">
        <f>IF(AZ11=1,G11,0)</f>
        <v>0</v>
      </c>
      <c r="BB11" s="137">
        <f>IF(AZ11=2,G11,0)</f>
        <v>0</v>
      </c>
      <c r="BC11" s="137">
        <f>IF(AZ11=3,G11,0)</f>
        <v>0</v>
      </c>
      <c r="BD11" s="137">
        <f>IF(AZ11=4,G11,0)</f>
        <v>0</v>
      </c>
      <c r="BE11" s="137">
        <f>IF(AZ11=5,G11,0)</f>
        <v>0</v>
      </c>
      <c r="CA11" s="168">
        <v>1</v>
      </c>
      <c r="CB11" s="168">
        <v>1</v>
      </c>
      <c r="CZ11" s="137">
        <v>0</v>
      </c>
    </row>
    <row r="12" spans="1:104" x14ac:dyDescent="0.2">
      <c r="A12" s="169"/>
      <c r="B12" s="172"/>
      <c r="C12" s="226" t="s">
        <v>91</v>
      </c>
      <c r="D12" s="227"/>
      <c r="E12" s="173">
        <v>0</v>
      </c>
      <c r="F12" s="174"/>
      <c r="G12" s="175"/>
      <c r="M12" s="171" t="s">
        <v>91</v>
      </c>
      <c r="O12" s="161"/>
    </row>
    <row r="13" spans="1:104" x14ac:dyDescent="0.2">
      <c r="A13" s="169"/>
      <c r="B13" s="172"/>
      <c r="C13" s="226" t="s">
        <v>92</v>
      </c>
      <c r="D13" s="227"/>
      <c r="E13" s="173">
        <v>8.0289999999999999</v>
      </c>
      <c r="F13" s="174"/>
      <c r="G13" s="175"/>
      <c r="M13" s="171" t="s">
        <v>92</v>
      </c>
      <c r="O13" s="161"/>
    </row>
    <row r="14" spans="1:104" x14ac:dyDescent="0.2">
      <c r="A14" s="169"/>
      <c r="B14" s="172"/>
      <c r="C14" s="226" t="s">
        <v>93</v>
      </c>
      <c r="D14" s="227"/>
      <c r="E14" s="173">
        <v>0</v>
      </c>
      <c r="F14" s="174"/>
      <c r="G14" s="175"/>
      <c r="M14" s="171" t="s">
        <v>93</v>
      </c>
      <c r="O14" s="161"/>
    </row>
    <row r="15" spans="1:104" x14ac:dyDescent="0.2">
      <c r="A15" s="169"/>
      <c r="B15" s="172"/>
      <c r="C15" s="226" t="s">
        <v>94</v>
      </c>
      <c r="D15" s="227"/>
      <c r="E15" s="173">
        <v>16.4025</v>
      </c>
      <c r="F15" s="174"/>
      <c r="G15" s="175"/>
      <c r="M15" s="171" t="s">
        <v>94</v>
      </c>
      <c r="O15" s="161"/>
    </row>
    <row r="16" spans="1:104" x14ac:dyDescent="0.2">
      <c r="A16" s="162">
        <v>3</v>
      </c>
      <c r="B16" s="163" t="s">
        <v>95</v>
      </c>
      <c r="C16" s="164" t="s">
        <v>96</v>
      </c>
      <c r="D16" s="165" t="s">
        <v>86</v>
      </c>
      <c r="E16" s="166">
        <v>24.4315</v>
      </c>
      <c r="F16" s="166">
        <v>0</v>
      </c>
      <c r="G16" s="167">
        <f>E16*F16</f>
        <v>0</v>
      </c>
      <c r="O16" s="161">
        <v>2</v>
      </c>
      <c r="AA16" s="137">
        <v>1</v>
      </c>
      <c r="AB16" s="137">
        <v>1</v>
      </c>
      <c r="AC16" s="137">
        <v>1</v>
      </c>
      <c r="AZ16" s="137">
        <v>1</v>
      </c>
      <c r="BA16" s="137">
        <f>IF(AZ16=1,G16,0)</f>
        <v>0</v>
      </c>
      <c r="BB16" s="137">
        <f>IF(AZ16=2,G16,0)</f>
        <v>0</v>
      </c>
      <c r="BC16" s="137">
        <f>IF(AZ16=3,G16,0)</f>
        <v>0</v>
      </c>
      <c r="BD16" s="137">
        <f>IF(AZ16=4,G16,0)</f>
        <v>0</v>
      </c>
      <c r="BE16" s="137">
        <f>IF(AZ16=5,G16,0)</f>
        <v>0</v>
      </c>
      <c r="CA16" s="168">
        <v>1</v>
      </c>
      <c r="CB16" s="168">
        <v>1</v>
      </c>
      <c r="CZ16" s="137">
        <v>0</v>
      </c>
    </row>
    <row r="17" spans="1:104" x14ac:dyDescent="0.2">
      <c r="A17" s="169"/>
      <c r="B17" s="172"/>
      <c r="C17" s="226" t="s">
        <v>91</v>
      </c>
      <c r="D17" s="227"/>
      <c r="E17" s="173">
        <v>0</v>
      </c>
      <c r="F17" s="174"/>
      <c r="G17" s="175"/>
      <c r="M17" s="171" t="s">
        <v>91</v>
      </c>
      <c r="O17" s="161"/>
    </row>
    <row r="18" spans="1:104" x14ac:dyDescent="0.2">
      <c r="A18" s="169"/>
      <c r="B18" s="172"/>
      <c r="C18" s="226" t="s">
        <v>92</v>
      </c>
      <c r="D18" s="227"/>
      <c r="E18" s="173">
        <v>8.0289999999999999</v>
      </c>
      <c r="F18" s="174"/>
      <c r="G18" s="175"/>
      <c r="M18" s="171" t="s">
        <v>92</v>
      </c>
      <c r="O18" s="161"/>
    </row>
    <row r="19" spans="1:104" x14ac:dyDescent="0.2">
      <c r="A19" s="169"/>
      <c r="B19" s="172"/>
      <c r="C19" s="226" t="s">
        <v>93</v>
      </c>
      <c r="D19" s="227"/>
      <c r="E19" s="173">
        <v>0</v>
      </c>
      <c r="F19" s="174"/>
      <c r="G19" s="175"/>
      <c r="M19" s="171" t="s">
        <v>93</v>
      </c>
      <c r="O19" s="161"/>
    </row>
    <row r="20" spans="1:104" x14ac:dyDescent="0.2">
      <c r="A20" s="169"/>
      <c r="B20" s="172"/>
      <c r="C20" s="226" t="s">
        <v>94</v>
      </c>
      <c r="D20" s="227"/>
      <c r="E20" s="173">
        <v>16.4025</v>
      </c>
      <c r="F20" s="174"/>
      <c r="G20" s="175"/>
      <c r="M20" s="171" t="s">
        <v>94</v>
      </c>
      <c r="O20" s="161"/>
    </row>
    <row r="21" spans="1:104" x14ac:dyDescent="0.2">
      <c r="A21" s="162">
        <v>4</v>
      </c>
      <c r="B21" s="163" t="s">
        <v>99</v>
      </c>
      <c r="C21" s="164" t="s">
        <v>100</v>
      </c>
      <c r="D21" s="165" t="s">
        <v>86</v>
      </c>
      <c r="E21" s="166">
        <v>47.875</v>
      </c>
      <c r="F21" s="166">
        <v>0</v>
      </c>
      <c r="G21" s="167">
        <f>E21*F21</f>
        <v>0</v>
      </c>
      <c r="O21" s="161">
        <v>2</v>
      </c>
      <c r="AA21" s="137">
        <v>1</v>
      </c>
      <c r="AB21" s="137">
        <v>1</v>
      </c>
      <c r="AC21" s="137">
        <v>1</v>
      </c>
      <c r="AZ21" s="137">
        <v>1</v>
      </c>
      <c r="BA21" s="137">
        <f>IF(AZ21=1,G21,0)</f>
        <v>0</v>
      </c>
      <c r="BB21" s="137">
        <f>IF(AZ21=2,G21,0)</f>
        <v>0</v>
      </c>
      <c r="BC21" s="137">
        <f>IF(AZ21=3,G21,0)</f>
        <v>0</v>
      </c>
      <c r="BD21" s="137">
        <f>IF(AZ21=4,G21,0)</f>
        <v>0</v>
      </c>
      <c r="BE21" s="137">
        <f>IF(AZ21=5,G21,0)</f>
        <v>0</v>
      </c>
      <c r="CA21" s="168">
        <v>1</v>
      </c>
      <c r="CB21" s="168">
        <v>1</v>
      </c>
      <c r="CZ21" s="137">
        <v>0</v>
      </c>
    </row>
    <row r="22" spans="1:104" x14ac:dyDescent="0.2">
      <c r="A22" s="169"/>
      <c r="B22" s="172"/>
      <c r="C22" s="226" t="s">
        <v>97</v>
      </c>
      <c r="D22" s="227"/>
      <c r="E22" s="173">
        <v>0</v>
      </c>
      <c r="F22" s="174"/>
      <c r="G22" s="175"/>
      <c r="M22" s="171" t="s">
        <v>97</v>
      </c>
      <c r="O22" s="161"/>
    </row>
    <row r="23" spans="1:104" x14ac:dyDescent="0.2">
      <c r="A23" s="169"/>
      <c r="B23" s="172"/>
      <c r="C23" s="226" t="s">
        <v>98</v>
      </c>
      <c r="D23" s="227"/>
      <c r="E23" s="173">
        <v>47.875</v>
      </c>
      <c r="F23" s="174"/>
      <c r="G23" s="175"/>
      <c r="M23" s="171" t="s">
        <v>98</v>
      </c>
      <c r="O23" s="161"/>
    </row>
    <row r="24" spans="1:104" x14ac:dyDescent="0.2">
      <c r="A24" s="162">
        <v>5</v>
      </c>
      <c r="B24" s="163" t="s">
        <v>101</v>
      </c>
      <c r="C24" s="164" t="s">
        <v>102</v>
      </c>
      <c r="D24" s="165" t="s">
        <v>86</v>
      </c>
      <c r="E24" s="166">
        <v>47.875</v>
      </c>
      <c r="F24" s="166">
        <v>0</v>
      </c>
      <c r="G24" s="167">
        <f>E24*F24</f>
        <v>0</v>
      </c>
      <c r="O24" s="161">
        <v>2</v>
      </c>
      <c r="AA24" s="137">
        <v>1</v>
      </c>
      <c r="AB24" s="137">
        <v>1</v>
      </c>
      <c r="AC24" s="137">
        <v>1</v>
      </c>
      <c r="AZ24" s="137">
        <v>1</v>
      </c>
      <c r="BA24" s="137">
        <f>IF(AZ24=1,G24,0)</f>
        <v>0</v>
      </c>
      <c r="BB24" s="137">
        <f>IF(AZ24=2,G24,0)</f>
        <v>0</v>
      </c>
      <c r="BC24" s="137">
        <f>IF(AZ24=3,G24,0)</f>
        <v>0</v>
      </c>
      <c r="BD24" s="137">
        <f>IF(AZ24=4,G24,0)</f>
        <v>0</v>
      </c>
      <c r="BE24" s="137">
        <f>IF(AZ24=5,G24,0)</f>
        <v>0</v>
      </c>
      <c r="CA24" s="168">
        <v>1</v>
      </c>
      <c r="CB24" s="168">
        <v>1</v>
      </c>
      <c r="CZ24" s="137">
        <v>0</v>
      </c>
    </row>
    <row r="25" spans="1:104" x14ac:dyDescent="0.2">
      <c r="A25" s="169"/>
      <c r="B25" s="172"/>
      <c r="C25" s="226" t="s">
        <v>97</v>
      </c>
      <c r="D25" s="227"/>
      <c r="E25" s="173">
        <v>0</v>
      </c>
      <c r="F25" s="174"/>
      <c r="G25" s="175"/>
      <c r="M25" s="171" t="s">
        <v>97</v>
      </c>
      <c r="O25" s="161"/>
    </row>
    <row r="26" spans="1:104" x14ac:dyDescent="0.2">
      <c r="A26" s="169"/>
      <c r="B26" s="172"/>
      <c r="C26" s="226" t="s">
        <v>98</v>
      </c>
      <c r="D26" s="227"/>
      <c r="E26" s="173">
        <v>47.875</v>
      </c>
      <c r="F26" s="174"/>
      <c r="G26" s="175"/>
      <c r="M26" s="171" t="s">
        <v>98</v>
      </c>
      <c r="O26" s="161"/>
    </row>
    <row r="27" spans="1:104" x14ac:dyDescent="0.2">
      <c r="A27" s="162">
        <v>6</v>
      </c>
      <c r="B27" s="163" t="s">
        <v>103</v>
      </c>
      <c r="C27" s="164" t="s">
        <v>104</v>
      </c>
      <c r="D27" s="165" t="s">
        <v>86</v>
      </c>
      <c r="E27" s="166">
        <v>72.3065</v>
      </c>
      <c r="F27" s="166">
        <v>0</v>
      </c>
      <c r="G27" s="167">
        <f>E27*F27</f>
        <v>0</v>
      </c>
      <c r="O27" s="161">
        <v>2</v>
      </c>
      <c r="AA27" s="137">
        <v>1</v>
      </c>
      <c r="AB27" s="137">
        <v>1</v>
      </c>
      <c r="AC27" s="137">
        <v>1</v>
      </c>
      <c r="AZ27" s="137">
        <v>1</v>
      </c>
      <c r="BA27" s="137">
        <f>IF(AZ27=1,G27,0)</f>
        <v>0</v>
      </c>
      <c r="BB27" s="137">
        <f>IF(AZ27=2,G27,0)</f>
        <v>0</v>
      </c>
      <c r="BC27" s="137">
        <f>IF(AZ27=3,G27,0)</f>
        <v>0</v>
      </c>
      <c r="BD27" s="137">
        <f>IF(AZ27=4,G27,0)</f>
        <v>0</v>
      </c>
      <c r="BE27" s="137">
        <f>IF(AZ27=5,G27,0)</f>
        <v>0</v>
      </c>
      <c r="CA27" s="168">
        <v>1</v>
      </c>
      <c r="CB27" s="168">
        <v>1</v>
      </c>
      <c r="CZ27" s="137">
        <v>0</v>
      </c>
    </row>
    <row r="28" spans="1:104" x14ac:dyDescent="0.2">
      <c r="A28" s="169"/>
      <c r="B28" s="172"/>
      <c r="C28" s="226" t="s">
        <v>91</v>
      </c>
      <c r="D28" s="227"/>
      <c r="E28" s="173">
        <v>0</v>
      </c>
      <c r="F28" s="174"/>
      <c r="G28" s="175"/>
      <c r="M28" s="171" t="s">
        <v>91</v>
      </c>
      <c r="O28" s="161"/>
    </row>
    <row r="29" spans="1:104" x14ac:dyDescent="0.2">
      <c r="A29" s="169"/>
      <c r="B29" s="172"/>
      <c r="C29" s="226" t="s">
        <v>92</v>
      </c>
      <c r="D29" s="227"/>
      <c r="E29" s="173">
        <v>8.0289999999999999</v>
      </c>
      <c r="F29" s="174"/>
      <c r="G29" s="175"/>
      <c r="M29" s="171" t="s">
        <v>92</v>
      </c>
      <c r="O29" s="161"/>
    </row>
    <row r="30" spans="1:104" x14ac:dyDescent="0.2">
      <c r="A30" s="169"/>
      <c r="B30" s="172"/>
      <c r="C30" s="226" t="s">
        <v>93</v>
      </c>
      <c r="D30" s="227"/>
      <c r="E30" s="173">
        <v>0</v>
      </c>
      <c r="F30" s="174"/>
      <c r="G30" s="175"/>
      <c r="M30" s="171" t="s">
        <v>93</v>
      </c>
      <c r="O30" s="161"/>
    </row>
    <row r="31" spans="1:104" x14ac:dyDescent="0.2">
      <c r="A31" s="169"/>
      <c r="B31" s="172"/>
      <c r="C31" s="226" t="s">
        <v>94</v>
      </c>
      <c r="D31" s="227"/>
      <c r="E31" s="173">
        <v>16.4025</v>
      </c>
      <c r="F31" s="174"/>
      <c r="G31" s="175"/>
      <c r="M31" s="171" t="s">
        <v>94</v>
      </c>
      <c r="O31" s="161"/>
    </row>
    <row r="32" spans="1:104" x14ac:dyDescent="0.2">
      <c r="A32" s="169"/>
      <c r="B32" s="172"/>
      <c r="C32" s="226" t="s">
        <v>97</v>
      </c>
      <c r="D32" s="227"/>
      <c r="E32" s="173">
        <v>0</v>
      </c>
      <c r="F32" s="174"/>
      <c r="G32" s="175"/>
      <c r="M32" s="171" t="s">
        <v>97</v>
      </c>
      <c r="O32" s="161"/>
    </row>
    <row r="33" spans="1:104" x14ac:dyDescent="0.2">
      <c r="A33" s="169"/>
      <c r="B33" s="172"/>
      <c r="C33" s="226" t="s">
        <v>98</v>
      </c>
      <c r="D33" s="227"/>
      <c r="E33" s="173">
        <v>47.875</v>
      </c>
      <c r="F33" s="174"/>
      <c r="G33" s="175"/>
      <c r="M33" s="171" t="s">
        <v>98</v>
      </c>
      <c r="O33" s="161"/>
    </row>
    <row r="34" spans="1:104" x14ac:dyDescent="0.2">
      <c r="A34" s="162">
        <v>7</v>
      </c>
      <c r="B34" s="163" t="s">
        <v>105</v>
      </c>
      <c r="C34" s="164" t="s">
        <v>106</v>
      </c>
      <c r="D34" s="165" t="s">
        <v>86</v>
      </c>
      <c r="E34" s="166">
        <v>96.244</v>
      </c>
      <c r="F34" s="166">
        <v>0</v>
      </c>
      <c r="G34" s="167">
        <f>E34*F34</f>
        <v>0</v>
      </c>
      <c r="O34" s="161">
        <v>2</v>
      </c>
      <c r="AA34" s="137">
        <v>1</v>
      </c>
      <c r="AB34" s="137">
        <v>1</v>
      </c>
      <c r="AC34" s="137">
        <v>1</v>
      </c>
      <c r="AZ34" s="137">
        <v>1</v>
      </c>
      <c r="BA34" s="137">
        <f>IF(AZ34=1,G34,0)</f>
        <v>0</v>
      </c>
      <c r="BB34" s="137">
        <f>IF(AZ34=2,G34,0)</f>
        <v>0</v>
      </c>
      <c r="BC34" s="137">
        <f>IF(AZ34=3,G34,0)</f>
        <v>0</v>
      </c>
      <c r="BD34" s="137">
        <f>IF(AZ34=4,G34,0)</f>
        <v>0</v>
      </c>
      <c r="BE34" s="137">
        <f>IF(AZ34=5,G34,0)</f>
        <v>0</v>
      </c>
      <c r="CA34" s="168">
        <v>1</v>
      </c>
      <c r="CB34" s="168">
        <v>1</v>
      </c>
      <c r="CZ34" s="137">
        <v>0</v>
      </c>
    </row>
    <row r="35" spans="1:104" x14ac:dyDescent="0.2">
      <c r="A35" s="169"/>
      <c r="B35" s="172"/>
      <c r="C35" s="226" t="s">
        <v>107</v>
      </c>
      <c r="D35" s="227"/>
      <c r="E35" s="173">
        <v>0</v>
      </c>
      <c r="F35" s="174"/>
      <c r="G35" s="175"/>
      <c r="M35" s="171" t="s">
        <v>107</v>
      </c>
      <c r="O35" s="161"/>
    </row>
    <row r="36" spans="1:104" x14ac:dyDescent="0.2">
      <c r="A36" s="169"/>
      <c r="B36" s="172"/>
      <c r="C36" s="226" t="s">
        <v>91</v>
      </c>
      <c r="D36" s="227"/>
      <c r="E36" s="173">
        <v>0</v>
      </c>
      <c r="F36" s="174"/>
      <c r="G36" s="175"/>
      <c r="M36" s="171" t="s">
        <v>91</v>
      </c>
      <c r="O36" s="161"/>
    </row>
    <row r="37" spans="1:104" x14ac:dyDescent="0.2">
      <c r="A37" s="169"/>
      <c r="B37" s="172"/>
      <c r="C37" s="226" t="s">
        <v>92</v>
      </c>
      <c r="D37" s="227"/>
      <c r="E37" s="173">
        <v>8.0289999999999999</v>
      </c>
      <c r="F37" s="174"/>
      <c r="G37" s="175"/>
      <c r="M37" s="171" t="s">
        <v>92</v>
      </c>
      <c r="O37" s="161"/>
    </row>
    <row r="38" spans="1:104" x14ac:dyDescent="0.2">
      <c r="A38" s="169"/>
      <c r="B38" s="172"/>
      <c r="C38" s="226" t="s">
        <v>93</v>
      </c>
      <c r="D38" s="227"/>
      <c r="E38" s="173">
        <v>0</v>
      </c>
      <c r="F38" s="174"/>
      <c r="G38" s="175"/>
      <c r="M38" s="171" t="s">
        <v>93</v>
      </c>
      <c r="O38" s="161"/>
    </row>
    <row r="39" spans="1:104" x14ac:dyDescent="0.2">
      <c r="A39" s="169"/>
      <c r="B39" s="172"/>
      <c r="C39" s="226" t="s">
        <v>94</v>
      </c>
      <c r="D39" s="227"/>
      <c r="E39" s="173">
        <v>16.4025</v>
      </c>
      <c r="F39" s="174"/>
      <c r="G39" s="175"/>
      <c r="M39" s="171" t="s">
        <v>94</v>
      </c>
      <c r="O39" s="161"/>
    </row>
    <row r="40" spans="1:104" x14ac:dyDescent="0.2">
      <c r="A40" s="169"/>
      <c r="B40" s="172"/>
      <c r="C40" s="226" t="s">
        <v>97</v>
      </c>
      <c r="D40" s="227"/>
      <c r="E40" s="173">
        <v>0</v>
      </c>
      <c r="F40" s="174"/>
      <c r="G40" s="175"/>
      <c r="M40" s="171" t="s">
        <v>97</v>
      </c>
      <c r="O40" s="161"/>
    </row>
    <row r="41" spans="1:104" x14ac:dyDescent="0.2">
      <c r="A41" s="169"/>
      <c r="B41" s="172"/>
      <c r="C41" s="226" t="s">
        <v>98</v>
      </c>
      <c r="D41" s="227"/>
      <c r="E41" s="173">
        <v>47.875</v>
      </c>
      <c r="F41" s="174"/>
      <c r="G41" s="175"/>
      <c r="M41" s="171" t="s">
        <v>98</v>
      </c>
      <c r="O41" s="161"/>
    </row>
    <row r="42" spans="1:104" x14ac:dyDescent="0.2">
      <c r="A42" s="169"/>
      <c r="B42" s="172"/>
      <c r="C42" s="226" t="s">
        <v>108</v>
      </c>
      <c r="D42" s="227"/>
      <c r="E42" s="173">
        <v>0</v>
      </c>
      <c r="F42" s="174"/>
      <c r="G42" s="175"/>
      <c r="M42" s="171">
        <v>0</v>
      </c>
      <c r="O42" s="161"/>
    </row>
    <row r="43" spans="1:104" x14ac:dyDescent="0.2">
      <c r="A43" s="169"/>
      <c r="B43" s="172"/>
      <c r="C43" s="226" t="s">
        <v>109</v>
      </c>
      <c r="D43" s="227"/>
      <c r="E43" s="173">
        <v>0</v>
      </c>
      <c r="F43" s="174"/>
      <c r="G43" s="175"/>
      <c r="M43" s="171" t="s">
        <v>109</v>
      </c>
      <c r="O43" s="161"/>
    </row>
    <row r="44" spans="1:104" x14ac:dyDescent="0.2">
      <c r="A44" s="169"/>
      <c r="B44" s="172"/>
      <c r="C44" s="226" t="s">
        <v>110</v>
      </c>
      <c r="D44" s="227"/>
      <c r="E44" s="173">
        <v>23.9375</v>
      </c>
      <c r="F44" s="174"/>
      <c r="G44" s="175"/>
      <c r="M44" s="196">
        <v>-239375</v>
      </c>
      <c r="O44" s="161"/>
    </row>
    <row r="45" spans="1:104" x14ac:dyDescent="0.2">
      <c r="A45" s="162">
        <v>8</v>
      </c>
      <c r="B45" s="163" t="s">
        <v>111</v>
      </c>
      <c r="C45" s="164" t="s">
        <v>112</v>
      </c>
      <c r="D45" s="165" t="s">
        <v>86</v>
      </c>
      <c r="E45" s="166">
        <v>23.9375</v>
      </c>
      <c r="F45" s="166">
        <v>0</v>
      </c>
      <c r="G45" s="167">
        <f>E45*F45</f>
        <v>0</v>
      </c>
      <c r="O45" s="161">
        <v>2</v>
      </c>
      <c r="AA45" s="137">
        <v>1</v>
      </c>
      <c r="AB45" s="137">
        <v>1</v>
      </c>
      <c r="AC45" s="137">
        <v>1</v>
      </c>
      <c r="AZ45" s="137">
        <v>1</v>
      </c>
      <c r="BA45" s="137">
        <f>IF(AZ45=1,G45,0)</f>
        <v>0</v>
      </c>
      <c r="BB45" s="137">
        <f>IF(AZ45=2,G45,0)</f>
        <v>0</v>
      </c>
      <c r="BC45" s="137">
        <f>IF(AZ45=3,G45,0)</f>
        <v>0</v>
      </c>
      <c r="BD45" s="137">
        <f>IF(AZ45=4,G45,0)</f>
        <v>0</v>
      </c>
      <c r="BE45" s="137">
        <f>IF(AZ45=5,G45,0)</f>
        <v>0</v>
      </c>
      <c r="CA45" s="168">
        <v>1</v>
      </c>
      <c r="CB45" s="168">
        <v>1</v>
      </c>
      <c r="CZ45" s="137">
        <v>0</v>
      </c>
    </row>
    <row r="46" spans="1:104" x14ac:dyDescent="0.2">
      <c r="A46" s="169"/>
      <c r="B46" s="172"/>
      <c r="C46" s="226" t="s">
        <v>113</v>
      </c>
      <c r="D46" s="227"/>
      <c r="E46" s="173">
        <v>0</v>
      </c>
      <c r="F46" s="174"/>
      <c r="G46" s="175"/>
      <c r="M46" s="171" t="s">
        <v>113</v>
      </c>
      <c r="O46" s="161"/>
    </row>
    <row r="47" spans="1:104" x14ac:dyDescent="0.2">
      <c r="A47" s="169"/>
      <c r="B47" s="172"/>
      <c r="C47" s="226" t="s">
        <v>114</v>
      </c>
      <c r="D47" s="227"/>
      <c r="E47" s="173">
        <v>0</v>
      </c>
      <c r="F47" s="174"/>
      <c r="G47" s="175"/>
      <c r="M47" s="171" t="s">
        <v>114</v>
      </c>
      <c r="O47" s="161"/>
    </row>
    <row r="48" spans="1:104" x14ac:dyDescent="0.2">
      <c r="A48" s="169"/>
      <c r="B48" s="172"/>
      <c r="C48" s="226" t="s">
        <v>98</v>
      </c>
      <c r="D48" s="227"/>
      <c r="E48" s="173">
        <v>47.875</v>
      </c>
      <c r="F48" s="174"/>
      <c r="G48" s="175"/>
      <c r="M48" s="171" t="s">
        <v>98</v>
      </c>
      <c r="O48" s="161"/>
    </row>
    <row r="49" spans="1:104" x14ac:dyDescent="0.2">
      <c r="A49" s="169"/>
      <c r="B49" s="172"/>
      <c r="C49" s="226" t="s">
        <v>108</v>
      </c>
      <c r="D49" s="227"/>
      <c r="E49" s="173">
        <v>0</v>
      </c>
      <c r="F49" s="174"/>
      <c r="G49" s="175"/>
      <c r="M49" s="171">
        <v>0</v>
      </c>
      <c r="O49" s="161"/>
    </row>
    <row r="50" spans="1:104" x14ac:dyDescent="0.2">
      <c r="A50" s="169"/>
      <c r="B50" s="172"/>
      <c r="C50" s="226" t="s">
        <v>115</v>
      </c>
      <c r="D50" s="227"/>
      <c r="E50" s="173">
        <v>0</v>
      </c>
      <c r="F50" s="174"/>
      <c r="G50" s="175"/>
      <c r="M50" s="171" t="s">
        <v>115</v>
      </c>
      <c r="O50" s="161"/>
    </row>
    <row r="51" spans="1:104" x14ac:dyDescent="0.2">
      <c r="A51" s="169"/>
      <c r="B51" s="172"/>
      <c r="C51" s="226" t="s">
        <v>116</v>
      </c>
      <c r="D51" s="227"/>
      <c r="E51" s="173">
        <v>0</v>
      </c>
      <c r="F51" s="174"/>
      <c r="G51" s="175"/>
      <c r="M51" s="171" t="s">
        <v>116</v>
      </c>
      <c r="O51" s="161"/>
    </row>
    <row r="52" spans="1:104" x14ac:dyDescent="0.2">
      <c r="A52" s="169"/>
      <c r="B52" s="172"/>
      <c r="C52" s="226" t="s">
        <v>117</v>
      </c>
      <c r="D52" s="227"/>
      <c r="E52" s="173">
        <v>-8.6174999999999997</v>
      </c>
      <c r="F52" s="174"/>
      <c r="G52" s="175"/>
      <c r="M52" s="171" t="s">
        <v>117</v>
      </c>
      <c r="O52" s="161"/>
    </row>
    <row r="53" spans="1:104" x14ac:dyDescent="0.2">
      <c r="A53" s="169"/>
      <c r="B53" s="172"/>
      <c r="C53" s="226" t="s">
        <v>118</v>
      </c>
      <c r="D53" s="227"/>
      <c r="E53" s="173">
        <v>0</v>
      </c>
      <c r="F53" s="174"/>
      <c r="G53" s="175"/>
      <c r="M53" s="171" t="s">
        <v>118</v>
      </c>
      <c r="O53" s="161"/>
    </row>
    <row r="54" spans="1:104" x14ac:dyDescent="0.2">
      <c r="A54" s="169"/>
      <c r="B54" s="172"/>
      <c r="C54" s="226" t="s">
        <v>119</v>
      </c>
      <c r="D54" s="227"/>
      <c r="E54" s="173">
        <v>-15.32</v>
      </c>
      <c r="F54" s="174"/>
      <c r="G54" s="175"/>
      <c r="M54" s="171" t="s">
        <v>119</v>
      </c>
      <c r="O54" s="161"/>
    </row>
    <row r="55" spans="1:104" x14ac:dyDescent="0.2">
      <c r="A55" s="162">
        <v>9</v>
      </c>
      <c r="B55" s="163" t="s">
        <v>120</v>
      </c>
      <c r="C55" s="164" t="s">
        <v>121</v>
      </c>
      <c r="D55" s="165" t="s">
        <v>122</v>
      </c>
      <c r="E55" s="166">
        <v>38.299999999999997</v>
      </c>
      <c r="F55" s="166">
        <v>0</v>
      </c>
      <c r="G55" s="167">
        <f>E55*F55</f>
        <v>0</v>
      </c>
      <c r="O55" s="161">
        <v>2</v>
      </c>
      <c r="AA55" s="137">
        <v>1</v>
      </c>
      <c r="AB55" s="137">
        <v>1</v>
      </c>
      <c r="AC55" s="137">
        <v>1</v>
      </c>
      <c r="AZ55" s="137">
        <v>1</v>
      </c>
      <c r="BA55" s="137">
        <f>IF(AZ55=1,G55,0)</f>
        <v>0</v>
      </c>
      <c r="BB55" s="137">
        <f>IF(AZ55=2,G55,0)</f>
        <v>0</v>
      </c>
      <c r="BC55" s="137">
        <f>IF(AZ55=3,G55,0)</f>
        <v>0</v>
      </c>
      <c r="BD55" s="137">
        <f>IF(AZ55=4,G55,0)</f>
        <v>0</v>
      </c>
      <c r="BE55" s="137">
        <f>IF(AZ55=5,G55,0)</f>
        <v>0</v>
      </c>
      <c r="CA55" s="168">
        <v>1</v>
      </c>
      <c r="CB55" s="168">
        <v>1</v>
      </c>
      <c r="CZ55" s="137">
        <v>0</v>
      </c>
    </row>
    <row r="56" spans="1:104" x14ac:dyDescent="0.2">
      <c r="A56" s="169"/>
      <c r="B56" s="172"/>
      <c r="C56" s="226" t="s">
        <v>123</v>
      </c>
      <c r="D56" s="227"/>
      <c r="E56" s="173">
        <v>0</v>
      </c>
      <c r="F56" s="174"/>
      <c r="G56" s="175"/>
      <c r="M56" s="171" t="s">
        <v>123</v>
      </c>
      <c r="O56" s="161"/>
    </row>
    <row r="57" spans="1:104" x14ac:dyDescent="0.2">
      <c r="A57" s="169"/>
      <c r="B57" s="172"/>
      <c r="C57" s="226" t="s">
        <v>124</v>
      </c>
      <c r="D57" s="227"/>
      <c r="E57" s="173">
        <v>38.299999999999997</v>
      </c>
      <c r="F57" s="174"/>
      <c r="G57" s="175"/>
      <c r="M57" s="171" t="s">
        <v>124</v>
      </c>
      <c r="O57" s="161"/>
    </row>
    <row r="58" spans="1:104" x14ac:dyDescent="0.2">
      <c r="A58" s="162">
        <v>10</v>
      </c>
      <c r="B58" s="163" t="s">
        <v>125</v>
      </c>
      <c r="C58" s="164" t="s">
        <v>126</v>
      </c>
      <c r="D58" s="165" t="s">
        <v>122</v>
      </c>
      <c r="E58" s="166">
        <v>38.299999999999997</v>
      </c>
      <c r="F58" s="166">
        <v>0</v>
      </c>
      <c r="G58" s="167">
        <f>E58*F58</f>
        <v>0</v>
      </c>
      <c r="O58" s="161">
        <v>2</v>
      </c>
      <c r="AA58" s="137">
        <v>1</v>
      </c>
      <c r="AB58" s="137">
        <v>1</v>
      </c>
      <c r="AC58" s="137">
        <v>1</v>
      </c>
      <c r="AZ58" s="137">
        <v>1</v>
      </c>
      <c r="BA58" s="137">
        <f>IF(AZ58=1,G58,0)</f>
        <v>0</v>
      </c>
      <c r="BB58" s="137">
        <f>IF(AZ58=2,G58,0)</f>
        <v>0</v>
      </c>
      <c r="BC58" s="137">
        <f>IF(AZ58=3,G58,0)</f>
        <v>0</v>
      </c>
      <c r="BD58" s="137">
        <f>IF(AZ58=4,G58,0)</f>
        <v>0</v>
      </c>
      <c r="BE58" s="137">
        <f>IF(AZ58=5,G58,0)</f>
        <v>0</v>
      </c>
      <c r="CA58" s="168">
        <v>1</v>
      </c>
      <c r="CB58" s="168">
        <v>1</v>
      </c>
      <c r="CZ58" s="137">
        <v>0</v>
      </c>
    </row>
    <row r="59" spans="1:104" x14ac:dyDescent="0.2">
      <c r="A59" s="169"/>
      <c r="B59" s="172"/>
      <c r="C59" s="226" t="s">
        <v>123</v>
      </c>
      <c r="D59" s="227"/>
      <c r="E59" s="173">
        <v>0</v>
      </c>
      <c r="F59" s="174"/>
      <c r="G59" s="175"/>
      <c r="M59" s="171" t="s">
        <v>123</v>
      </c>
      <c r="O59" s="161"/>
    </row>
    <row r="60" spans="1:104" x14ac:dyDescent="0.2">
      <c r="A60" s="169"/>
      <c r="B60" s="172"/>
      <c r="C60" s="226" t="s">
        <v>124</v>
      </c>
      <c r="D60" s="227"/>
      <c r="E60" s="173">
        <v>38.299999999999997</v>
      </c>
      <c r="F60" s="174"/>
      <c r="G60" s="175"/>
      <c r="M60" s="171" t="s">
        <v>124</v>
      </c>
      <c r="O60" s="161"/>
    </row>
    <row r="61" spans="1:104" x14ac:dyDescent="0.2">
      <c r="A61" s="162">
        <v>11</v>
      </c>
      <c r="B61" s="163" t="s">
        <v>127</v>
      </c>
      <c r="C61" s="164" t="s">
        <v>128</v>
      </c>
      <c r="D61" s="165" t="s">
        <v>122</v>
      </c>
      <c r="E61" s="166">
        <v>38.299999999999997</v>
      </c>
      <c r="F61" s="166">
        <v>0</v>
      </c>
      <c r="G61" s="167">
        <f>E61*F61</f>
        <v>0</v>
      </c>
      <c r="O61" s="161">
        <v>2</v>
      </c>
      <c r="AA61" s="137">
        <v>1</v>
      </c>
      <c r="AB61" s="137">
        <v>1</v>
      </c>
      <c r="AC61" s="137">
        <v>1</v>
      </c>
      <c r="AZ61" s="137">
        <v>1</v>
      </c>
      <c r="BA61" s="137">
        <f>IF(AZ61=1,G61,0)</f>
        <v>0</v>
      </c>
      <c r="BB61" s="137">
        <f>IF(AZ61=2,G61,0)</f>
        <v>0</v>
      </c>
      <c r="BC61" s="137">
        <f>IF(AZ61=3,G61,0)</f>
        <v>0</v>
      </c>
      <c r="BD61" s="137">
        <f>IF(AZ61=4,G61,0)</f>
        <v>0</v>
      </c>
      <c r="BE61" s="137">
        <f>IF(AZ61=5,G61,0)</f>
        <v>0</v>
      </c>
      <c r="CA61" s="168">
        <v>1</v>
      </c>
      <c r="CB61" s="168">
        <v>1</v>
      </c>
      <c r="CZ61" s="137">
        <v>0</v>
      </c>
    </row>
    <row r="62" spans="1:104" x14ac:dyDescent="0.2">
      <c r="A62" s="169"/>
      <c r="B62" s="172"/>
      <c r="C62" s="226" t="s">
        <v>123</v>
      </c>
      <c r="D62" s="227"/>
      <c r="E62" s="173">
        <v>0</v>
      </c>
      <c r="F62" s="174"/>
      <c r="G62" s="175"/>
      <c r="M62" s="171" t="s">
        <v>123</v>
      </c>
      <c r="O62" s="161"/>
    </row>
    <row r="63" spans="1:104" x14ac:dyDescent="0.2">
      <c r="A63" s="169"/>
      <c r="B63" s="172"/>
      <c r="C63" s="226" t="s">
        <v>124</v>
      </c>
      <c r="D63" s="227"/>
      <c r="E63" s="173">
        <v>38.299999999999997</v>
      </c>
      <c r="F63" s="174"/>
      <c r="G63" s="175"/>
      <c r="M63" s="171" t="s">
        <v>124</v>
      </c>
      <c r="O63" s="161"/>
    </row>
    <row r="64" spans="1:104" x14ac:dyDescent="0.2">
      <c r="A64" s="162">
        <v>12</v>
      </c>
      <c r="B64" s="163" t="s">
        <v>129</v>
      </c>
      <c r="C64" s="164" t="s">
        <v>130</v>
      </c>
      <c r="D64" s="165" t="s">
        <v>131</v>
      </c>
      <c r="E64" s="166">
        <v>1.532</v>
      </c>
      <c r="F64" s="166">
        <v>0</v>
      </c>
      <c r="G64" s="167">
        <f>E64*F64</f>
        <v>0</v>
      </c>
      <c r="O64" s="161">
        <v>2</v>
      </c>
      <c r="AA64" s="137">
        <v>12</v>
      </c>
      <c r="AB64" s="137">
        <v>1</v>
      </c>
      <c r="AC64" s="137">
        <v>92</v>
      </c>
      <c r="AZ64" s="137">
        <v>1</v>
      </c>
      <c r="BA64" s="137">
        <f>IF(AZ64=1,G64,0)</f>
        <v>0</v>
      </c>
      <c r="BB64" s="137">
        <f>IF(AZ64=2,G64,0)</f>
        <v>0</v>
      </c>
      <c r="BC64" s="137">
        <f>IF(AZ64=3,G64,0)</f>
        <v>0</v>
      </c>
      <c r="BD64" s="137">
        <f>IF(AZ64=4,G64,0)</f>
        <v>0</v>
      </c>
      <c r="BE64" s="137">
        <f>IF(AZ64=5,G64,0)</f>
        <v>0</v>
      </c>
      <c r="CA64" s="168">
        <v>12</v>
      </c>
      <c r="CB64" s="168">
        <v>1</v>
      </c>
      <c r="CZ64" s="137">
        <v>1E-3</v>
      </c>
    </row>
    <row r="65" spans="1:104" x14ac:dyDescent="0.2">
      <c r="A65" s="169"/>
      <c r="B65" s="172"/>
      <c r="C65" s="226" t="s">
        <v>123</v>
      </c>
      <c r="D65" s="227"/>
      <c r="E65" s="173">
        <v>0</v>
      </c>
      <c r="F65" s="174"/>
      <c r="G65" s="175"/>
      <c r="M65" s="171" t="s">
        <v>123</v>
      </c>
      <c r="O65" s="161"/>
    </row>
    <row r="66" spans="1:104" x14ac:dyDescent="0.2">
      <c r="A66" s="169"/>
      <c r="B66" s="172"/>
      <c r="C66" s="226" t="s">
        <v>132</v>
      </c>
      <c r="D66" s="227"/>
      <c r="E66" s="173">
        <v>1.532</v>
      </c>
      <c r="F66" s="174"/>
      <c r="G66" s="175"/>
      <c r="M66" s="171" t="s">
        <v>132</v>
      </c>
      <c r="O66" s="161"/>
    </row>
    <row r="67" spans="1:104" x14ac:dyDescent="0.2">
      <c r="A67" s="162">
        <v>13</v>
      </c>
      <c r="B67" s="163" t="s">
        <v>133</v>
      </c>
      <c r="C67" s="164" t="s">
        <v>134</v>
      </c>
      <c r="D67" s="165" t="s">
        <v>86</v>
      </c>
      <c r="E67" s="166">
        <v>71.36</v>
      </c>
      <c r="F67" s="166">
        <v>0</v>
      </c>
      <c r="G67" s="167">
        <f>E67*F67</f>
        <v>0</v>
      </c>
      <c r="O67" s="161">
        <v>2</v>
      </c>
      <c r="AA67" s="137">
        <v>1</v>
      </c>
      <c r="AB67" s="137">
        <v>9</v>
      </c>
      <c r="AC67" s="137">
        <v>9</v>
      </c>
      <c r="AZ67" s="137">
        <v>1</v>
      </c>
      <c r="BA67" s="137">
        <f>IF(AZ67=1,G67,0)</f>
        <v>0</v>
      </c>
      <c r="BB67" s="137">
        <f>IF(AZ67=2,G67,0)</f>
        <v>0</v>
      </c>
      <c r="BC67" s="137">
        <f>IF(AZ67=3,G67,0)</f>
        <v>0</v>
      </c>
      <c r="BD67" s="137">
        <f>IF(AZ67=4,G67,0)</f>
        <v>0</v>
      </c>
      <c r="BE67" s="137">
        <f>IF(AZ67=5,G67,0)</f>
        <v>0</v>
      </c>
      <c r="CA67" s="168">
        <v>1</v>
      </c>
      <c r="CB67" s="168">
        <v>9</v>
      </c>
      <c r="CZ67" s="137">
        <v>0</v>
      </c>
    </row>
    <row r="68" spans="1:104" x14ac:dyDescent="0.2">
      <c r="A68" s="169"/>
      <c r="B68" s="172"/>
      <c r="C68" s="226" t="s">
        <v>135</v>
      </c>
      <c r="D68" s="227"/>
      <c r="E68" s="173">
        <v>0</v>
      </c>
      <c r="F68" s="174"/>
      <c r="G68" s="175"/>
      <c r="M68" s="171" t="s">
        <v>135</v>
      </c>
      <c r="O68" s="161"/>
    </row>
    <row r="69" spans="1:104" x14ac:dyDescent="0.2">
      <c r="A69" s="169"/>
      <c r="B69" s="172"/>
      <c r="C69" s="226" t="s">
        <v>136</v>
      </c>
      <c r="D69" s="227"/>
      <c r="E69" s="173">
        <v>102.96</v>
      </c>
      <c r="F69" s="174"/>
      <c r="G69" s="175"/>
      <c r="M69" s="171" t="s">
        <v>136</v>
      </c>
      <c r="O69" s="161"/>
    </row>
    <row r="70" spans="1:104" x14ac:dyDescent="0.2">
      <c r="A70" s="169"/>
      <c r="B70" s="172"/>
      <c r="C70" s="226" t="s">
        <v>137</v>
      </c>
      <c r="D70" s="227"/>
      <c r="E70" s="173">
        <v>0</v>
      </c>
      <c r="F70" s="174"/>
      <c r="G70" s="175"/>
      <c r="M70" s="171" t="s">
        <v>137</v>
      </c>
      <c r="O70" s="161"/>
    </row>
    <row r="71" spans="1:104" x14ac:dyDescent="0.2">
      <c r="A71" s="169"/>
      <c r="B71" s="172"/>
      <c r="C71" s="226" t="s">
        <v>138</v>
      </c>
      <c r="D71" s="227"/>
      <c r="E71" s="173">
        <v>-23.94</v>
      </c>
      <c r="F71" s="174"/>
      <c r="G71" s="175"/>
      <c r="M71" s="171" t="s">
        <v>138</v>
      </c>
      <c r="O71" s="161"/>
    </row>
    <row r="72" spans="1:104" x14ac:dyDescent="0.2">
      <c r="A72" s="169"/>
      <c r="B72" s="172"/>
      <c r="C72" s="226" t="s">
        <v>139</v>
      </c>
      <c r="D72" s="227"/>
      <c r="E72" s="173">
        <v>0</v>
      </c>
      <c r="F72" s="174"/>
      <c r="G72" s="175"/>
      <c r="M72" s="171" t="s">
        <v>139</v>
      </c>
      <c r="O72" s="161"/>
    </row>
    <row r="73" spans="1:104" x14ac:dyDescent="0.2">
      <c r="A73" s="169"/>
      <c r="B73" s="172"/>
      <c r="C73" s="226" t="s">
        <v>140</v>
      </c>
      <c r="D73" s="227"/>
      <c r="E73" s="173">
        <v>-7.66</v>
      </c>
      <c r="F73" s="174"/>
      <c r="G73" s="175"/>
      <c r="M73" s="171" t="s">
        <v>140</v>
      </c>
      <c r="O73" s="161"/>
    </row>
    <row r="74" spans="1:104" x14ac:dyDescent="0.2">
      <c r="A74" s="162">
        <v>14</v>
      </c>
      <c r="B74" s="163" t="s">
        <v>141</v>
      </c>
      <c r="C74" s="164" t="s">
        <v>142</v>
      </c>
      <c r="D74" s="165" t="s">
        <v>86</v>
      </c>
      <c r="E74" s="166">
        <v>642.24</v>
      </c>
      <c r="F74" s="166">
        <v>0</v>
      </c>
      <c r="G74" s="167">
        <f>E74*F74</f>
        <v>0</v>
      </c>
      <c r="O74" s="161">
        <v>2</v>
      </c>
      <c r="AA74" s="137">
        <v>1</v>
      </c>
      <c r="AB74" s="137">
        <v>9</v>
      </c>
      <c r="AC74" s="137">
        <v>9</v>
      </c>
      <c r="AZ74" s="137">
        <v>1</v>
      </c>
      <c r="BA74" s="137">
        <f>IF(AZ74=1,G74,0)</f>
        <v>0</v>
      </c>
      <c r="BB74" s="137">
        <f>IF(AZ74=2,G74,0)</f>
        <v>0</v>
      </c>
      <c r="BC74" s="137">
        <f>IF(AZ74=3,G74,0)</f>
        <v>0</v>
      </c>
      <c r="BD74" s="137">
        <f>IF(AZ74=4,G74,0)</f>
        <v>0</v>
      </c>
      <c r="BE74" s="137">
        <f>IF(AZ74=5,G74,0)</f>
        <v>0</v>
      </c>
      <c r="CA74" s="168">
        <v>1</v>
      </c>
      <c r="CB74" s="168">
        <v>9</v>
      </c>
      <c r="CZ74" s="137">
        <v>0</v>
      </c>
    </row>
    <row r="75" spans="1:104" x14ac:dyDescent="0.2">
      <c r="A75" s="169"/>
      <c r="B75" s="172"/>
      <c r="C75" s="226" t="s">
        <v>143</v>
      </c>
      <c r="D75" s="227"/>
      <c r="E75" s="173">
        <v>642.24</v>
      </c>
      <c r="F75" s="174"/>
      <c r="G75" s="175"/>
      <c r="M75" s="171" t="s">
        <v>143</v>
      </c>
      <c r="O75" s="161"/>
    </row>
    <row r="76" spans="1:104" x14ac:dyDescent="0.2">
      <c r="A76" s="162">
        <v>15</v>
      </c>
      <c r="B76" s="163" t="s">
        <v>144</v>
      </c>
      <c r="C76" s="164" t="s">
        <v>145</v>
      </c>
      <c r="D76" s="165" t="s">
        <v>86</v>
      </c>
      <c r="E76" s="166">
        <v>71.36</v>
      </c>
      <c r="F76" s="166">
        <v>0</v>
      </c>
      <c r="G76" s="167">
        <f>E76*F76</f>
        <v>0</v>
      </c>
      <c r="O76" s="161">
        <v>2</v>
      </c>
      <c r="AA76" s="137">
        <v>1</v>
      </c>
      <c r="AB76" s="137">
        <v>1</v>
      </c>
      <c r="AC76" s="137">
        <v>1</v>
      </c>
      <c r="AZ76" s="137">
        <v>1</v>
      </c>
      <c r="BA76" s="137">
        <f>IF(AZ76=1,G76,0)</f>
        <v>0</v>
      </c>
      <c r="BB76" s="137">
        <f>IF(AZ76=2,G76,0)</f>
        <v>0</v>
      </c>
      <c r="BC76" s="137">
        <f>IF(AZ76=3,G76,0)</f>
        <v>0</v>
      </c>
      <c r="BD76" s="137">
        <f>IF(AZ76=4,G76,0)</f>
        <v>0</v>
      </c>
      <c r="BE76" s="137">
        <f>IF(AZ76=5,G76,0)</f>
        <v>0</v>
      </c>
      <c r="CA76" s="168">
        <v>1</v>
      </c>
      <c r="CB76" s="168">
        <v>1</v>
      </c>
      <c r="CZ76" s="137">
        <v>0</v>
      </c>
    </row>
    <row r="77" spans="1:104" x14ac:dyDescent="0.2">
      <c r="A77" s="169"/>
      <c r="B77" s="172"/>
      <c r="C77" s="226" t="s">
        <v>135</v>
      </c>
      <c r="D77" s="227"/>
      <c r="E77" s="173">
        <v>0</v>
      </c>
      <c r="F77" s="174"/>
      <c r="G77" s="175"/>
      <c r="M77" s="171" t="s">
        <v>135</v>
      </c>
      <c r="O77" s="161"/>
    </row>
    <row r="78" spans="1:104" x14ac:dyDescent="0.2">
      <c r="A78" s="169"/>
      <c r="B78" s="172"/>
      <c r="C78" s="226" t="s">
        <v>136</v>
      </c>
      <c r="D78" s="227"/>
      <c r="E78" s="173">
        <v>102.96</v>
      </c>
      <c r="F78" s="174"/>
      <c r="G78" s="175"/>
      <c r="M78" s="171" t="s">
        <v>136</v>
      </c>
      <c r="O78" s="161"/>
    </row>
    <row r="79" spans="1:104" x14ac:dyDescent="0.2">
      <c r="A79" s="169"/>
      <c r="B79" s="172"/>
      <c r="C79" s="226" t="s">
        <v>137</v>
      </c>
      <c r="D79" s="227"/>
      <c r="E79" s="173">
        <v>0</v>
      </c>
      <c r="F79" s="174"/>
      <c r="G79" s="175"/>
      <c r="M79" s="171" t="s">
        <v>137</v>
      </c>
      <c r="O79" s="161"/>
    </row>
    <row r="80" spans="1:104" x14ac:dyDescent="0.2">
      <c r="A80" s="169"/>
      <c r="B80" s="172"/>
      <c r="C80" s="226" t="s">
        <v>138</v>
      </c>
      <c r="D80" s="227"/>
      <c r="E80" s="173">
        <v>-23.94</v>
      </c>
      <c r="F80" s="174"/>
      <c r="G80" s="175"/>
      <c r="M80" s="171" t="s">
        <v>138</v>
      </c>
      <c r="O80" s="161"/>
    </row>
    <row r="81" spans="1:104" x14ac:dyDescent="0.2">
      <c r="A81" s="169"/>
      <c r="B81" s="172"/>
      <c r="C81" s="226" t="s">
        <v>139</v>
      </c>
      <c r="D81" s="227"/>
      <c r="E81" s="173">
        <v>0</v>
      </c>
      <c r="F81" s="174"/>
      <c r="G81" s="175"/>
      <c r="M81" s="171" t="s">
        <v>139</v>
      </c>
      <c r="O81" s="161"/>
    </row>
    <row r="82" spans="1:104" x14ac:dyDescent="0.2">
      <c r="A82" s="169"/>
      <c r="B82" s="172"/>
      <c r="C82" s="226" t="s">
        <v>140</v>
      </c>
      <c r="D82" s="227"/>
      <c r="E82" s="173">
        <v>-7.66</v>
      </c>
      <c r="F82" s="174"/>
      <c r="G82" s="175"/>
      <c r="M82" s="171" t="s">
        <v>140</v>
      </c>
      <c r="O82" s="161"/>
    </row>
    <row r="83" spans="1:104" x14ac:dyDescent="0.2">
      <c r="A83" s="176"/>
      <c r="B83" s="177" t="s">
        <v>77</v>
      </c>
      <c r="C83" s="178" t="str">
        <f>CONCATENATE(B7," ",C7)</f>
        <v>1 Zemní práce</v>
      </c>
      <c r="D83" s="179"/>
      <c r="E83" s="180"/>
      <c r="F83" s="181"/>
      <c r="G83" s="182">
        <f>SUM(G7:G82)</f>
        <v>0</v>
      </c>
      <c r="O83" s="161">
        <v>4</v>
      </c>
      <c r="BA83" s="183">
        <f>SUM(BA7:BA82)</f>
        <v>0</v>
      </c>
      <c r="BB83" s="183">
        <f>SUM(BB7:BB82)</f>
        <v>0</v>
      </c>
      <c r="BC83" s="183">
        <f>SUM(BC7:BC82)</f>
        <v>0</v>
      </c>
      <c r="BD83" s="183">
        <f>SUM(BD7:BD82)</f>
        <v>0</v>
      </c>
      <c r="BE83" s="183">
        <f>SUM(BE7:BE82)</f>
        <v>0</v>
      </c>
    </row>
    <row r="84" spans="1:104" x14ac:dyDescent="0.2">
      <c r="A84" s="154" t="s">
        <v>74</v>
      </c>
      <c r="B84" s="155" t="s">
        <v>147</v>
      </c>
      <c r="C84" s="156" t="s">
        <v>148</v>
      </c>
      <c r="D84" s="157"/>
      <c r="E84" s="158"/>
      <c r="F84" s="158"/>
      <c r="G84" s="159"/>
      <c r="H84" s="160"/>
      <c r="I84" s="160"/>
      <c r="O84" s="161">
        <v>1</v>
      </c>
    </row>
    <row r="85" spans="1:104" x14ac:dyDescent="0.2">
      <c r="A85" s="162">
        <v>16</v>
      </c>
      <c r="B85" s="163" t="s">
        <v>149</v>
      </c>
      <c r="C85" s="164" t="s">
        <v>150</v>
      </c>
      <c r="D85" s="165" t="s">
        <v>86</v>
      </c>
      <c r="E85" s="166">
        <v>14.175000000000001</v>
      </c>
      <c r="F85" s="166">
        <v>0</v>
      </c>
      <c r="G85" s="167">
        <f>E85*F85</f>
        <v>0</v>
      </c>
      <c r="O85" s="161">
        <v>2</v>
      </c>
      <c r="AA85" s="137">
        <v>1</v>
      </c>
      <c r="AB85" s="137">
        <v>1</v>
      </c>
      <c r="AC85" s="137">
        <v>1</v>
      </c>
      <c r="AZ85" s="137">
        <v>1</v>
      </c>
      <c r="BA85" s="137">
        <f>IF(AZ85=1,G85,0)</f>
        <v>0</v>
      </c>
      <c r="BB85" s="137">
        <f>IF(AZ85=2,G85,0)</f>
        <v>0</v>
      </c>
      <c r="BC85" s="137">
        <f>IF(AZ85=3,G85,0)</f>
        <v>0</v>
      </c>
      <c r="BD85" s="137">
        <f>IF(AZ85=4,G85,0)</f>
        <v>0</v>
      </c>
      <c r="BE85" s="137">
        <f>IF(AZ85=5,G85,0)</f>
        <v>0</v>
      </c>
      <c r="CA85" s="168">
        <v>1</v>
      </c>
      <c r="CB85" s="168">
        <v>1</v>
      </c>
      <c r="CZ85" s="137">
        <v>1.9397</v>
      </c>
    </row>
    <row r="86" spans="1:104" x14ac:dyDescent="0.2">
      <c r="A86" s="169"/>
      <c r="B86" s="172"/>
      <c r="C86" s="226" t="s">
        <v>151</v>
      </c>
      <c r="D86" s="227"/>
      <c r="E86" s="173">
        <v>0</v>
      </c>
      <c r="F86" s="174">
        <v>0</v>
      </c>
      <c r="G86" s="175"/>
      <c r="M86" s="171" t="s">
        <v>151</v>
      </c>
      <c r="O86" s="161"/>
    </row>
    <row r="87" spans="1:104" x14ac:dyDescent="0.2">
      <c r="A87" s="169"/>
      <c r="B87" s="172"/>
      <c r="C87" s="226" t="s">
        <v>152</v>
      </c>
      <c r="D87" s="227"/>
      <c r="E87" s="173">
        <v>7.1550000000000002</v>
      </c>
      <c r="F87" s="174"/>
      <c r="G87" s="175"/>
      <c r="M87" s="171" t="s">
        <v>152</v>
      </c>
      <c r="O87" s="161"/>
    </row>
    <row r="88" spans="1:104" x14ac:dyDescent="0.2">
      <c r="A88" s="169"/>
      <c r="B88" s="172"/>
      <c r="C88" s="226" t="s">
        <v>153</v>
      </c>
      <c r="D88" s="227"/>
      <c r="E88" s="173">
        <v>7.02</v>
      </c>
      <c r="F88" s="174">
        <v>0</v>
      </c>
      <c r="G88" s="175"/>
      <c r="M88" s="171" t="s">
        <v>153</v>
      </c>
      <c r="O88" s="161"/>
    </row>
    <row r="89" spans="1:104" x14ac:dyDescent="0.2">
      <c r="A89" s="162">
        <v>17</v>
      </c>
      <c r="B89" s="163" t="s">
        <v>154</v>
      </c>
      <c r="C89" s="164" t="s">
        <v>155</v>
      </c>
      <c r="D89" s="165" t="s">
        <v>86</v>
      </c>
      <c r="E89" s="166">
        <v>13.0738</v>
      </c>
      <c r="F89" s="166">
        <v>0</v>
      </c>
      <c r="G89" s="167">
        <f>E89*F89</f>
        <v>0</v>
      </c>
      <c r="O89" s="161">
        <v>2</v>
      </c>
      <c r="AA89" s="137">
        <v>1</v>
      </c>
      <c r="AB89" s="137">
        <v>1</v>
      </c>
      <c r="AC89" s="137">
        <v>1</v>
      </c>
      <c r="AZ89" s="137">
        <v>1</v>
      </c>
      <c r="BA89" s="137">
        <f>IF(AZ89=1,G89,0)</f>
        <v>0</v>
      </c>
      <c r="BB89" s="137">
        <f>IF(AZ89=2,G89,0)</f>
        <v>0</v>
      </c>
      <c r="BC89" s="137">
        <f>IF(AZ89=3,G89,0)</f>
        <v>0</v>
      </c>
      <c r="BD89" s="137">
        <f>IF(AZ89=4,G89,0)</f>
        <v>0</v>
      </c>
      <c r="BE89" s="137">
        <f>IF(AZ89=5,G89,0)</f>
        <v>0</v>
      </c>
      <c r="CA89" s="168">
        <v>1</v>
      </c>
      <c r="CB89" s="168">
        <v>1</v>
      </c>
      <c r="CZ89" s="137">
        <v>2.5249999999999999</v>
      </c>
    </row>
    <row r="90" spans="1:104" x14ac:dyDescent="0.2">
      <c r="A90" s="169"/>
      <c r="B90" s="172"/>
      <c r="C90" s="226" t="s">
        <v>156</v>
      </c>
      <c r="D90" s="227"/>
      <c r="E90" s="173">
        <v>0</v>
      </c>
      <c r="F90" s="174"/>
      <c r="G90" s="175"/>
      <c r="M90" s="171" t="s">
        <v>156</v>
      </c>
      <c r="O90" s="161"/>
    </row>
    <row r="91" spans="1:104" x14ac:dyDescent="0.2">
      <c r="A91" s="169"/>
      <c r="B91" s="172"/>
      <c r="C91" s="226" t="s">
        <v>157</v>
      </c>
      <c r="D91" s="227"/>
      <c r="E91" s="173">
        <v>10.036300000000001</v>
      </c>
      <c r="F91" s="174"/>
      <c r="G91" s="175"/>
      <c r="M91" s="171" t="s">
        <v>157</v>
      </c>
      <c r="O91" s="161"/>
    </row>
    <row r="92" spans="1:104" x14ac:dyDescent="0.2">
      <c r="A92" s="169"/>
      <c r="B92" s="172"/>
      <c r="C92" s="226" t="s">
        <v>158</v>
      </c>
      <c r="D92" s="227"/>
      <c r="E92" s="173">
        <v>0</v>
      </c>
      <c r="F92" s="174"/>
      <c r="G92" s="175"/>
      <c r="M92" s="171" t="s">
        <v>158</v>
      </c>
      <c r="O92" s="161"/>
    </row>
    <row r="93" spans="1:104" x14ac:dyDescent="0.2">
      <c r="A93" s="169"/>
      <c r="B93" s="172"/>
      <c r="C93" s="226" t="s">
        <v>159</v>
      </c>
      <c r="D93" s="227"/>
      <c r="E93" s="173">
        <v>3.0375000000000001</v>
      </c>
      <c r="F93" s="174"/>
      <c r="G93" s="175"/>
      <c r="M93" s="171" t="s">
        <v>159</v>
      </c>
      <c r="O93" s="161"/>
    </row>
    <row r="94" spans="1:104" x14ac:dyDescent="0.2">
      <c r="A94" s="162">
        <v>18</v>
      </c>
      <c r="B94" s="163" t="s">
        <v>160</v>
      </c>
      <c r="C94" s="164" t="s">
        <v>161</v>
      </c>
      <c r="D94" s="165" t="s">
        <v>122</v>
      </c>
      <c r="E94" s="166">
        <v>3.83</v>
      </c>
      <c r="F94" s="166">
        <v>0</v>
      </c>
      <c r="G94" s="167">
        <f>E94*F94</f>
        <v>0</v>
      </c>
      <c r="O94" s="161">
        <v>2</v>
      </c>
      <c r="AA94" s="137">
        <v>1</v>
      </c>
      <c r="AB94" s="137">
        <v>1</v>
      </c>
      <c r="AC94" s="137">
        <v>1</v>
      </c>
      <c r="AZ94" s="137">
        <v>1</v>
      </c>
      <c r="BA94" s="137">
        <f>IF(AZ94=1,G94,0)</f>
        <v>0</v>
      </c>
      <c r="BB94" s="137">
        <f>IF(AZ94=2,G94,0)</f>
        <v>0</v>
      </c>
      <c r="BC94" s="137">
        <f>IF(AZ94=3,G94,0)</f>
        <v>0</v>
      </c>
      <c r="BD94" s="137">
        <f>IF(AZ94=4,G94,0)</f>
        <v>0</v>
      </c>
      <c r="BE94" s="137">
        <f>IF(AZ94=5,G94,0)</f>
        <v>0</v>
      </c>
      <c r="CA94" s="168">
        <v>1</v>
      </c>
      <c r="CB94" s="168">
        <v>1</v>
      </c>
      <c r="CZ94" s="137">
        <v>3.9199999999999999E-2</v>
      </c>
    </row>
    <row r="95" spans="1:104" x14ac:dyDescent="0.2">
      <c r="A95" s="169"/>
      <c r="B95" s="172"/>
      <c r="C95" s="226" t="s">
        <v>162</v>
      </c>
      <c r="D95" s="227"/>
      <c r="E95" s="173">
        <v>0</v>
      </c>
      <c r="F95" s="174"/>
      <c r="G95" s="175"/>
      <c r="M95" s="171" t="s">
        <v>162</v>
      </c>
      <c r="O95" s="161"/>
    </row>
    <row r="96" spans="1:104" x14ac:dyDescent="0.2">
      <c r="A96" s="169"/>
      <c r="B96" s="172"/>
      <c r="C96" s="226" t="s">
        <v>163</v>
      </c>
      <c r="D96" s="227"/>
      <c r="E96" s="173">
        <v>3.83</v>
      </c>
      <c r="F96" s="174"/>
      <c r="G96" s="175"/>
      <c r="M96" s="171" t="s">
        <v>163</v>
      </c>
      <c r="O96" s="161"/>
    </row>
    <row r="97" spans="1:104" x14ac:dyDescent="0.2">
      <c r="A97" s="162">
        <v>19</v>
      </c>
      <c r="B97" s="163" t="s">
        <v>164</v>
      </c>
      <c r="C97" s="164" t="s">
        <v>165</v>
      </c>
      <c r="D97" s="165" t="s">
        <v>122</v>
      </c>
      <c r="E97" s="166">
        <v>3.83</v>
      </c>
      <c r="F97" s="166">
        <v>0</v>
      </c>
      <c r="G97" s="167">
        <f>E97*F97</f>
        <v>0</v>
      </c>
      <c r="O97" s="161">
        <v>2</v>
      </c>
      <c r="AA97" s="137">
        <v>1</v>
      </c>
      <c r="AB97" s="137">
        <v>1</v>
      </c>
      <c r="AC97" s="137">
        <v>1</v>
      </c>
      <c r="AZ97" s="137">
        <v>1</v>
      </c>
      <c r="BA97" s="137">
        <f>IF(AZ97=1,G97,0)</f>
        <v>0</v>
      </c>
      <c r="BB97" s="137">
        <f>IF(AZ97=2,G97,0)</f>
        <v>0</v>
      </c>
      <c r="BC97" s="137">
        <f>IF(AZ97=3,G97,0)</f>
        <v>0</v>
      </c>
      <c r="BD97" s="137">
        <f>IF(AZ97=4,G97,0)</f>
        <v>0</v>
      </c>
      <c r="BE97" s="137">
        <f>IF(AZ97=5,G97,0)</f>
        <v>0</v>
      </c>
      <c r="CA97" s="168">
        <v>1</v>
      </c>
      <c r="CB97" s="168">
        <v>1</v>
      </c>
      <c r="CZ97" s="137">
        <v>0</v>
      </c>
    </row>
    <row r="98" spans="1:104" x14ac:dyDescent="0.2">
      <c r="A98" s="169"/>
      <c r="B98" s="172"/>
      <c r="C98" s="226" t="s">
        <v>162</v>
      </c>
      <c r="D98" s="227"/>
      <c r="E98" s="173">
        <v>0</v>
      </c>
      <c r="F98" s="174"/>
      <c r="G98" s="175"/>
      <c r="M98" s="171" t="s">
        <v>162</v>
      </c>
      <c r="O98" s="161"/>
    </row>
    <row r="99" spans="1:104" x14ac:dyDescent="0.2">
      <c r="A99" s="169"/>
      <c r="B99" s="172"/>
      <c r="C99" s="226" t="s">
        <v>163</v>
      </c>
      <c r="D99" s="227"/>
      <c r="E99" s="173">
        <v>3.83</v>
      </c>
      <c r="F99" s="174"/>
      <c r="G99" s="175"/>
      <c r="M99" s="171" t="s">
        <v>163</v>
      </c>
      <c r="O99" s="161"/>
    </row>
    <row r="100" spans="1:104" ht="22.5" x14ac:dyDescent="0.2">
      <c r="A100" s="162">
        <v>20</v>
      </c>
      <c r="B100" s="163" t="s">
        <v>166</v>
      </c>
      <c r="C100" s="164" t="s">
        <v>167</v>
      </c>
      <c r="D100" s="165" t="s">
        <v>146</v>
      </c>
      <c r="E100" s="166">
        <v>0.4456</v>
      </c>
      <c r="F100" s="166">
        <v>0</v>
      </c>
      <c r="G100" s="167">
        <f>E100*F100</f>
        <v>0</v>
      </c>
      <c r="O100" s="161">
        <v>2</v>
      </c>
      <c r="AA100" s="137">
        <v>1</v>
      </c>
      <c r="AB100" s="137">
        <v>1</v>
      </c>
      <c r="AC100" s="137">
        <v>1</v>
      </c>
      <c r="AZ100" s="137">
        <v>1</v>
      </c>
      <c r="BA100" s="137">
        <f>IF(AZ100=1,G100,0)</f>
        <v>0</v>
      </c>
      <c r="BB100" s="137">
        <f>IF(AZ100=2,G100,0)</f>
        <v>0</v>
      </c>
      <c r="BC100" s="137">
        <f>IF(AZ100=3,G100,0)</f>
        <v>0</v>
      </c>
      <c r="BD100" s="137">
        <f>IF(AZ100=4,G100,0)</f>
        <v>0</v>
      </c>
      <c r="BE100" s="137">
        <f>IF(AZ100=5,G100,0)</f>
        <v>0</v>
      </c>
      <c r="CA100" s="168">
        <v>1</v>
      </c>
      <c r="CB100" s="168">
        <v>1</v>
      </c>
      <c r="CZ100" s="137">
        <v>1.04548</v>
      </c>
    </row>
    <row r="101" spans="1:104" x14ac:dyDescent="0.2">
      <c r="A101" s="169"/>
      <c r="B101" s="172"/>
      <c r="C101" s="226" t="s">
        <v>168</v>
      </c>
      <c r="D101" s="227"/>
      <c r="E101" s="173">
        <v>0.4456</v>
      </c>
      <c r="F101" s="174"/>
      <c r="G101" s="175"/>
      <c r="M101" s="171" t="s">
        <v>168</v>
      </c>
      <c r="O101" s="161"/>
    </row>
    <row r="102" spans="1:104" x14ac:dyDescent="0.2">
      <c r="A102" s="162">
        <v>21</v>
      </c>
      <c r="B102" s="163" t="s">
        <v>169</v>
      </c>
      <c r="C102" s="164" t="s">
        <v>170</v>
      </c>
      <c r="D102" s="165" t="s">
        <v>86</v>
      </c>
      <c r="E102" s="166">
        <v>8.6174999999999997</v>
      </c>
      <c r="F102" s="166">
        <v>0</v>
      </c>
      <c r="G102" s="167">
        <f>E102*F102</f>
        <v>0</v>
      </c>
      <c r="O102" s="161">
        <v>2</v>
      </c>
      <c r="AA102" s="137">
        <v>1</v>
      </c>
      <c r="AB102" s="137">
        <v>1</v>
      </c>
      <c r="AC102" s="137">
        <v>1</v>
      </c>
      <c r="AZ102" s="137">
        <v>1</v>
      </c>
      <c r="BA102" s="137">
        <f>IF(AZ102=1,G102,0)</f>
        <v>0</v>
      </c>
      <c r="BB102" s="137">
        <f>IF(AZ102=2,G102,0)</f>
        <v>0</v>
      </c>
      <c r="BC102" s="137">
        <f>IF(AZ102=3,G102,0)</f>
        <v>0</v>
      </c>
      <c r="BD102" s="137">
        <f>IF(AZ102=4,G102,0)</f>
        <v>0</v>
      </c>
      <c r="BE102" s="137">
        <f>IF(AZ102=5,G102,0)</f>
        <v>0</v>
      </c>
      <c r="CA102" s="168">
        <v>1</v>
      </c>
      <c r="CB102" s="168">
        <v>1</v>
      </c>
      <c r="CZ102" s="137">
        <v>2.5249999999999999</v>
      </c>
    </row>
    <row r="103" spans="1:104" x14ac:dyDescent="0.2">
      <c r="A103" s="169"/>
      <c r="B103" s="172"/>
      <c r="C103" s="226" t="s">
        <v>116</v>
      </c>
      <c r="D103" s="227"/>
      <c r="E103" s="173">
        <v>0</v>
      </c>
      <c r="F103" s="174"/>
      <c r="G103" s="175"/>
      <c r="M103" s="171" t="s">
        <v>116</v>
      </c>
      <c r="O103" s="161"/>
    </row>
    <row r="104" spans="1:104" x14ac:dyDescent="0.2">
      <c r="A104" s="169"/>
      <c r="B104" s="172"/>
      <c r="C104" s="226" t="s">
        <v>171</v>
      </c>
      <c r="D104" s="227"/>
      <c r="E104" s="173">
        <v>8.6174999999999997</v>
      </c>
      <c r="F104" s="174"/>
      <c r="G104" s="175"/>
      <c r="M104" s="171" t="s">
        <v>171</v>
      </c>
      <c r="O104" s="161"/>
    </row>
    <row r="105" spans="1:104" x14ac:dyDescent="0.2">
      <c r="A105" s="162">
        <v>22</v>
      </c>
      <c r="B105" s="163" t="s">
        <v>172</v>
      </c>
      <c r="C105" s="164" t="s">
        <v>173</v>
      </c>
      <c r="D105" s="165" t="s">
        <v>86</v>
      </c>
      <c r="E105" s="166">
        <v>15.32</v>
      </c>
      <c r="F105" s="166">
        <v>0</v>
      </c>
      <c r="G105" s="167">
        <f>E105*F105</f>
        <v>0</v>
      </c>
      <c r="O105" s="161">
        <v>2</v>
      </c>
      <c r="AA105" s="137">
        <v>1</v>
      </c>
      <c r="AB105" s="137">
        <v>1</v>
      </c>
      <c r="AC105" s="137">
        <v>1</v>
      </c>
      <c r="AZ105" s="137">
        <v>1</v>
      </c>
      <c r="BA105" s="137">
        <f>IF(AZ105=1,G105,0)</f>
        <v>0</v>
      </c>
      <c r="BB105" s="137">
        <f>IF(AZ105=2,G105,0)</f>
        <v>0</v>
      </c>
      <c r="BC105" s="137">
        <f>IF(AZ105=3,G105,0)</f>
        <v>0</v>
      </c>
      <c r="BD105" s="137">
        <f>IF(AZ105=4,G105,0)</f>
        <v>0</v>
      </c>
      <c r="BE105" s="137">
        <f>IF(AZ105=5,G105,0)</f>
        <v>0</v>
      </c>
      <c r="CA105" s="168">
        <v>1</v>
      </c>
      <c r="CB105" s="168">
        <v>1</v>
      </c>
      <c r="CZ105" s="137">
        <v>2.5249999999999999</v>
      </c>
    </row>
    <row r="106" spans="1:104" x14ac:dyDescent="0.2">
      <c r="A106" s="169"/>
      <c r="B106" s="172"/>
      <c r="C106" s="226" t="s">
        <v>118</v>
      </c>
      <c r="D106" s="227"/>
      <c r="E106" s="173">
        <v>0</v>
      </c>
      <c r="F106" s="174"/>
      <c r="G106" s="175"/>
      <c r="M106" s="171" t="s">
        <v>118</v>
      </c>
      <c r="O106" s="161"/>
    </row>
    <row r="107" spans="1:104" x14ac:dyDescent="0.2">
      <c r="A107" s="169"/>
      <c r="B107" s="172"/>
      <c r="C107" s="226" t="s">
        <v>174</v>
      </c>
      <c r="D107" s="227"/>
      <c r="E107" s="173">
        <v>15.32</v>
      </c>
      <c r="F107" s="174"/>
      <c r="G107" s="175"/>
      <c r="M107" s="171" t="s">
        <v>174</v>
      </c>
      <c r="O107" s="161"/>
    </row>
    <row r="108" spans="1:104" x14ac:dyDescent="0.2">
      <c r="A108" s="162">
        <v>23</v>
      </c>
      <c r="B108" s="163" t="s">
        <v>175</v>
      </c>
      <c r="C108" s="164" t="s">
        <v>176</v>
      </c>
      <c r="D108" s="165" t="s">
        <v>146</v>
      </c>
      <c r="E108" s="166">
        <v>0.32940000000000003</v>
      </c>
      <c r="F108" s="166">
        <v>0</v>
      </c>
      <c r="G108" s="167">
        <f>E108*F108</f>
        <v>0</v>
      </c>
      <c r="O108" s="161">
        <v>2</v>
      </c>
      <c r="AA108" s="137">
        <v>1</v>
      </c>
      <c r="AB108" s="137">
        <v>1</v>
      </c>
      <c r="AC108" s="137">
        <v>1</v>
      </c>
      <c r="AZ108" s="137">
        <v>1</v>
      </c>
      <c r="BA108" s="137">
        <f>IF(AZ108=1,G108,0)</f>
        <v>0</v>
      </c>
      <c r="BB108" s="137">
        <f>IF(AZ108=2,G108,0)</f>
        <v>0</v>
      </c>
      <c r="BC108" s="137">
        <f>IF(AZ108=3,G108,0)</f>
        <v>0</v>
      </c>
      <c r="BD108" s="137">
        <f>IF(AZ108=4,G108,0)</f>
        <v>0</v>
      </c>
      <c r="BE108" s="137">
        <f>IF(AZ108=5,G108,0)</f>
        <v>0</v>
      </c>
      <c r="CA108" s="168">
        <v>1</v>
      </c>
      <c r="CB108" s="168">
        <v>1</v>
      </c>
      <c r="CZ108" s="137">
        <v>1.0211600000000001</v>
      </c>
    </row>
    <row r="109" spans="1:104" x14ac:dyDescent="0.2">
      <c r="A109" s="169"/>
      <c r="B109" s="172"/>
      <c r="C109" s="226" t="s">
        <v>177</v>
      </c>
      <c r="D109" s="227"/>
      <c r="E109" s="173">
        <v>0</v>
      </c>
      <c r="F109" s="174">
        <v>0</v>
      </c>
      <c r="G109" s="175"/>
      <c r="M109" s="171" t="s">
        <v>177</v>
      </c>
      <c r="O109" s="161"/>
    </row>
    <row r="110" spans="1:104" x14ac:dyDescent="0.2">
      <c r="A110" s="169"/>
      <c r="B110" s="172"/>
      <c r="C110" s="226" t="s">
        <v>178</v>
      </c>
      <c r="D110" s="227"/>
      <c r="E110" s="173">
        <v>0</v>
      </c>
      <c r="F110" s="174"/>
      <c r="G110" s="175"/>
      <c r="M110" s="171" t="s">
        <v>178</v>
      </c>
      <c r="O110" s="161"/>
    </row>
    <row r="111" spans="1:104" x14ac:dyDescent="0.2">
      <c r="A111" s="169"/>
      <c r="B111" s="172"/>
      <c r="C111" s="226" t="s">
        <v>179</v>
      </c>
      <c r="D111" s="227"/>
      <c r="E111" s="173">
        <v>0.21310000000000001</v>
      </c>
      <c r="F111" s="174"/>
      <c r="G111" s="175"/>
      <c r="M111" s="171" t="s">
        <v>179</v>
      </c>
      <c r="O111" s="161"/>
    </row>
    <row r="112" spans="1:104" x14ac:dyDescent="0.2">
      <c r="A112" s="169"/>
      <c r="B112" s="172"/>
      <c r="C112" s="226" t="s">
        <v>180</v>
      </c>
      <c r="D112" s="227"/>
      <c r="E112" s="173">
        <v>0</v>
      </c>
      <c r="F112" s="174"/>
      <c r="G112" s="175"/>
      <c r="M112" s="171" t="s">
        <v>180</v>
      </c>
      <c r="O112" s="161"/>
    </row>
    <row r="113" spans="1:104" x14ac:dyDescent="0.2">
      <c r="A113" s="169"/>
      <c r="B113" s="172"/>
      <c r="C113" s="226" t="s">
        <v>181</v>
      </c>
      <c r="D113" s="227"/>
      <c r="E113" s="173">
        <v>0.1163</v>
      </c>
      <c r="F113" s="174"/>
      <c r="G113" s="175"/>
      <c r="M113" s="171" t="s">
        <v>181</v>
      </c>
      <c r="O113" s="161"/>
    </row>
    <row r="114" spans="1:104" x14ac:dyDescent="0.2">
      <c r="A114" s="176"/>
      <c r="B114" s="177" t="s">
        <v>77</v>
      </c>
      <c r="C114" s="178" t="str">
        <f>CONCATENATE(B84," ",C84)</f>
        <v>2 Základy a zvláštní zakládání</v>
      </c>
      <c r="D114" s="179"/>
      <c r="E114" s="180"/>
      <c r="F114" s="181"/>
      <c r="G114" s="182">
        <f>SUM(G84:G113)</f>
        <v>0</v>
      </c>
      <c r="O114" s="161">
        <v>4</v>
      </c>
      <c r="BA114" s="183">
        <f>SUM(BA84:BA113)</f>
        <v>0</v>
      </c>
      <c r="BB114" s="183">
        <f>SUM(BB84:BB113)</f>
        <v>0</v>
      </c>
      <c r="BC114" s="183">
        <f>SUM(BC84:BC113)</f>
        <v>0</v>
      </c>
      <c r="BD114" s="183">
        <f>SUM(BD84:BD113)</f>
        <v>0</v>
      </c>
      <c r="BE114" s="183">
        <f>SUM(BE84:BE113)</f>
        <v>0</v>
      </c>
    </row>
    <row r="115" spans="1:104" x14ac:dyDescent="0.2">
      <c r="A115" s="154" t="s">
        <v>74</v>
      </c>
      <c r="B115" s="155" t="s">
        <v>182</v>
      </c>
      <c r="C115" s="156" t="s">
        <v>183</v>
      </c>
      <c r="D115" s="157"/>
      <c r="E115" s="158"/>
      <c r="F115" s="158"/>
      <c r="G115" s="159"/>
      <c r="H115" s="160"/>
      <c r="I115" s="160"/>
      <c r="O115" s="161">
        <v>1</v>
      </c>
    </row>
    <row r="116" spans="1:104" x14ac:dyDescent="0.2">
      <c r="A116" s="162">
        <v>24</v>
      </c>
      <c r="B116" s="163" t="s">
        <v>184</v>
      </c>
      <c r="C116" s="164" t="s">
        <v>185</v>
      </c>
      <c r="D116" s="165" t="s">
        <v>86</v>
      </c>
      <c r="E116" s="166">
        <v>1.6457999999999999</v>
      </c>
      <c r="F116" s="166">
        <v>0</v>
      </c>
      <c r="G116" s="167">
        <f>E116*F116</f>
        <v>0</v>
      </c>
      <c r="O116" s="161">
        <v>2</v>
      </c>
      <c r="AA116" s="137">
        <v>1</v>
      </c>
      <c r="AB116" s="137">
        <v>1</v>
      </c>
      <c r="AC116" s="137">
        <v>1</v>
      </c>
      <c r="AZ116" s="137">
        <v>1</v>
      </c>
      <c r="BA116" s="137">
        <f>IF(AZ116=1,G116,0)</f>
        <v>0</v>
      </c>
      <c r="BB116" s="137">
        <f>IF(AZ116=2,G116,0)</f>
        <v>0</v>
      </c>
      <c r="BC116" s="137">
        <f>IF(AZ116=3,G116,0)</f>
        <v>0</v>
      </c>
      <c r="BD116" s="137">
        <f>IF(AZ116=4,G116,0)</f>
        <v>0</v>
      </c>
      <c r="BE116" s="137">
        <f>IF(AZ116=5,G116,0)</f>
        <v>0</v>
      </c>
      <c r="CA116" s="168">
        <v>1</v>
      </c>
      <c r="CB116" s="168">
        <v>1</v>
      </c>
      <c r="CZ116" s="137">
        <v>2.5276700000000001</v>
      </c>
    </row>
    <row r="117" spans="1:104" x14ac:dyDescent="0.2">
      <c r="A117" s="169"/>
      <c r="B117" s="172"/>
      <c r="C117" s="226" t="s">
        <v>186</v>
      </c>
      <c r="D117" s="227"/>
      <c r="E117" s="173">
        <v>0</v>
      </c>
      <c r="F117" s="174"/>
      <c r="G117" s="175"/>
      <c r="M117" s="171" t="s">
        <v>186</v>
      </c>
      <c r="O117" s="161"/>
    </row>
    <row r="118" spans="1:104" x14ac:dyDescent="0.2">
      <c r="A118" s="169"/>
      <c r="B118" s="172"/>
      <c r="C118" s="226" t="s">
        <v>187</v>
      </c>
      <c r="D118" s="227"/>
      <c r="E118" s="173">
        <v>0</v>
      </c>
      <c r="F118" s="174"/>
      <c r="G118" s="175"/>
      <c r="M118" s="171" t="s">
        <v>187</v>
      </c>
      <c r="O118" s="161"/>
    </row>
    <row r="119" spans="1:104" x14ac:dyDescent="0.2">
      <c r="A119" s="169"/>
      <c r="B119" s="172"/>
      <c r="C119" s="226" t="s">
        <v>188</v>
      </c>
      <c r="D119" s="227"/>
      <c r="E119" s="173">
        <v>0.55779999999999996</v>
      </c>
      <c r="F119" s="174"/>
      <c r="G119" s="175"/>
      <c r="M119" s="171" t="s">
        <v>188</v>
      </c>
      <c r="O119" s="161"/>
    </row>
    <row r="120" spans="1:104" x14ac:dyDescent="0.2">
      <c r="A120" s="169"/>
      <c r="B120" s="172"/>
      <c r="C120" s="226" t="s">
        <v>189</v>
      </c>
      <c r="D120" s="227"/>
      <c r="E120" s="173">
        <v>0.60699999999999998</v>
      </c>
      <c r="F120" s="174"/>
      <c r="G120" s="175"/>
      <c r="M120" s="171" t="s">
        <v>189</v>
      </c>
      <c r="O120" s="161"/>
    </row>
    <row r="121" spans="1:104" x14ac:dyDescent="0.2">
      <c r="A121" s="169"/>
      <c r="B121" s="172"/>
      <c r="C121" s="226" t="s">
        <v>190</v>
      </c>
      <c r="D121" s="227"/>
      <c r="E121" s="173">
        <v>0</v>
      </c>
      <c r="F121" s="174"/>
      <c r="G121" s="175"/>
      <c r="M121" s="171" t="s">
        <v>190</v>
      </c>
      <c r="O121" s="161"/>
    </row>
    <row r="122" spans="1:104" x14ac:dyDescent="0.2">
      <c r="A122" s="169"/>
      <c r="B122" s="172"/>
      <c r="C122" s="226" t="s">
        <v>191</v>
      </c>
      <c r="D122" s="227"/>
      <c r="E122" s="173">
        <v>0.48089999999999999</v>
      </c>
      <c r="F122" s="174"/>
      <c r="G122" s="175"/>
      <c r="M122" s="171" t="s">
        <v>191</v>
      </c>
      <c r="O122" s="161"/>
    </row>
    <row r="123" spans="1:104" x14ac:dyDescent="0.2">
      <c r="A123" s="162">
        <v>25</v>
      </c>
      <c r="B123" s="163" t="s">
        <v>192</v>
      </c>
      <c r="C123" s="164" t="s">
        <v>193</v>
      </c>
      <c r="D123" s="165" t="s">
        <v>122</v>
      </c>
      <c r="E123" s="166">
        <v>12.585000000000001</v>
      </c>
      <c r="F123" s="166">
        <v>0</v>
      </c>
      <c r="G123" s="167">
        <f>E123*F123</f>
        <v>0</v>
      </c>
      <c r="O123" s="161">
        <v>2</v>
      </c>
      <c r="AA123" s="137">
        <v>1</v>
      </c>
      <c r="AB123" s="137">
        <v>1</v>
      </c>
      <c r="AC123" s="137">
        <v>1</v>
      </c>
      <c r="AZ123" s="137">
        <v>1</v>
      </c>
      <c r="BA123" s="137">
        <f>IF(AZ123=1,G123,0)</f>
        <v>0</v>
      </c>
      <c r="BB123" s="137">
        <f>IF(AZ123=2,G123,0)</f>
        <v>0</v>
      </c>
      <c r="BC123" s="137">
        <f>IF(AZ123=3,G123,0)</f>
        <v>0</v>
      </c>
      <c r="BD123" s="137">
        <f>IF(AZ123=4,G123,0)</f>
        <v>0</v>
      </c>
      <c r="BE123" s="137">
        <f>IF(AZ123=5,G123,0)</f>
        <v>0</v>
      </c>
      <c r="CA123" s="168">
        <v>1</v>
      </c>
      <c r="CB123" s="168">
        <v>1</v>
      </c>
      <c r="CZ123" s="137">
        <v>3.5249999999999997E-2</v>
      </c>
    </row>
    <row r="124" spans="1:104" x14ac:dyDescent="0.2">
      <c r="A124" s="169"/>
      <c r="B124" s="172"/>
      <c r="C124" s="226" t="s">
        <v>186</v>
      </c>
      <c r="D124" s="227"/>
      <c r="E124" s="173">
        <v>0</v>
      </c>
      <c r="F124" s="174"/>
      <c r="G124" s="175"/>
      <c r="M124" s="171" t="s">
        <v>186</v>
      </c>
      <c r="O124" s="161"/>
    </row>
    <row r="125" spans="1:104" x14ac:dyDescent="0.2">
      <c r="A125" s="169"/>
      <c r="B125" s="172"/>
      <c r="C125" s="226" t="s">
        <v>194</v>
      </c>
      <c r="D125" s="227"/>
      <c r="E125" s="173">
        <v>0</v>
      </c>
      <c r="F125" s="174"/>
      <c r="G125" s="175"/>
      <c r="M125" s="171" t="s">
        <v>194</v>
      </c>
      <c r="O125" s="161"/>
    </row>
    <row r="126" spans="1:104" x14ac:dyDescent="0.2">
      <c r="A126" s="169"/>
      <c r="B126" s="172"/>
      <c r="C126" s="226" t="s">
        <v>195</v>
      </c>
      <c r="D126" s="227"/>
      <c r="E126" s="173">
        <v>1.86</v>
      </c>
      <c r="F126" s="174"/>
      <c r="G126" s="175"/>
      <c r="M126" s="171" t="s">
        <v>195</v>
      </c>
      <c r="O126" s="161"/>
    </row>
    <row r="127" spans="1:104" x14ac:dyDescent="0.2">
      <c r="A127" s="169"/>
      <c r="B127" s="172"/>
      <c r="C127" s="226" t="s">
        <v>196</v>
      </c>
      <c r="D127" s="227"/>
      <c r="E127" s="173">
        <v>1.9424999999999999</v>
      </c>
      <c r="F127" s="174"/>
      <c r="G127" s="175"/>
      <c r="M127" s="171" t="s">
        <v>196</v>
      </c>
      <c r="O127" s="161"/>
    </row>
    <row r="128" spans="1:104" x14ac:dyDescent="0.2">
      <c r="A128" s="169"/>
      <c r="B128" s="172"/>
      <c r="C128" s="226" t="s">
        <v>197</v>
      </c>
      <c r="D128" s="227"/>
      <c r="E128" s="173">
        <v>0</v>
      </c>
      <c r="F128" s="174"/>
      <c r="G128" s="175"/>
      <c r="M128" s="171" t="s">
        <v>197</v>
      </c>
      <c r="O128" s="161"/>
    </row>
    <row r="129" spans="1:104" x14ac:dyDescent="0.2">
      <c r="A129" s="169"/>
      <c r="B129" s="172"/>
      <c r="C129" s="226" t="s">
        <v>198</v>
      </c>
      <c r="D129" s="227"/>
      <c r="E129" s="173">
        <v>1.7849999999999999</v>
      </c>
      <c r="F129" s="174"/>
      <c r="G129" s="175"/>
      <c r="M129" s="171" t="s">
        <v>198</v>
      </c>
      <c r="O129" s="161"/>
    </row>
    <row r="130" spans="1:104" x14ac:dyDescent="0.2">
      <c r="A130" s="169"/>
      <c r="B130" s="172"/>
      <c r="C130" s="226" t="s">
        <v>199</v>
      </c>
      <c r="D130" s="227"/>
      <c r="E130" s="173">
        <v>1.8674999999999999</v>
      </c>
      <c r="F130" s="174"/>
      <c r="G130" s="175"/>
      <c r="M130" s="171" t="s">
        <v>199</v>
      </c>
      <c r="O130" s="161"/>
    </row>
    <row r="131" spans="1:104" x14ac:dyDescent="0.2">
      <c r="A131" s="169"/>
      <c r="B131" s="172"/>
      <c r="C131" s="226" t="s">
        <v>200</v>
      </c>
      <c r="D131" s="227"/>
      <c r="E131" s="173">
        <v>0</v>
      </c>
      <c r="F131" s="174"/>
      <c r="G131" s="175"/>
      <c r="M131" s="171" t="s">
        <v>200</v>
      </c>
      <c r="O131" s="161"/>
    </row>
    <row r="132" spans="1:104" x14ac:dyDescent="0.2">
      <c r="A132" s="169"/>
      <c r="B132" s="172"/>
      <c r="C132" s="226" t="s">
        <v>201</v>
      </c>
      <c r="D132" s="227"/>
      <c r="E132" s="173">
        <v>5.13</v>
      </c>
      <c r="F132" s="174"/>
      <c r="G132" s="175"/>
      <c r="M132" s="171" t="s">
        <v>201</v>
      </c>
      <c r="O132" s="161"/>
    </row>
    <row r="133" spans="1:104" x14ac:dyDescent="0.2">
      <c r="A133" s="162">
        <v>26</v>
      </c>
      <c r="B133" s="163" t="s">
        <v>202</v>
      </c>
      <c r="C133" s="164" t="s">
        <v>203</v>
      </c>
      <c r="D133" s="165" t="s">
        <v>122</v>
      </c>
      <c r="E133" s="166">
        <v>12.585000000000001</v>
      </c>
      <c r="F133" s="166">
        <v>0</v>
      </c>
      <c r="G133" s="167">
        <f>E133*F133</f>
        <v>0</v>
      </c>
      <c r="O133" s="161">
        <v>2</v>
      </c>
      <c r="AA133" s="137">
        <v>1</v>
      </c>
      <c r="AB133" s="137">
        <v>1</v>
      </c>
      <c r="AC133" s="137">
        <v>1</v>
      </c>
      <c r="AZ133" s="137">
        <v>1</v>
      </c>
      <c r="BA133" s="137">
        <f>IF(AZ133=1,G133,0)</f>
        <v>0</v>
      </c>
      <c r="BB133" s="137">
        <f>IF(AZ133=2,G133,0)</f>
        <v>0</v>
      </c>
      <c r="BC133" s="137">
        <f>IF(AZ133=3,G133,0)</f>
        <v>0</v>
      </c>
      <c r="BD133" s="137">
        <f>IF(AZ133=4,G133,0)</f>
        <v>0</v>
      </c>
      <c r="BE133" s="137">
        <f>IF(AZ133=5,G133,0)</f>
        <v>0</v>
      </c>
      <c r="CA133" s="168">
        <v>1</v>
      </c>
      <c r="CB133" s="168">
        <v>1</v>
      </c>
      <c r="CZ133" s="137">
        <v>0</v>
      </c>
    </row>
    <row r="134" spans="1:104" x14ac:dyDescent="0.2">
      <c r="A134" s="169"/>
      <c r="B134" s="172"/>
      <c r="C134" s="226" t="s">
        <v>186</v>
      </c>
      <c r="D134" s="227"/>
      <c r="E134" s="173">
        <v>0</v>
      </c>
      <c r="F134" s="174"/>
      <c r="G134" s="175"/>
      <c r="M134" s="171" t="s">
        <v>186</v>
      </c>
      <c r="O134" s="161"/>
    </row>
    <row r="135" spans="1:104" x14ac:dyDescent="0.2">
      <c r="A135" s="169"/>
      <c r="B135" s="172"/>
      <c r="C135" s="226" t="s">
        <v>194</v>
      </c>
      <c r="D135" s="227"/>
      <c r="E135" s="173">
        <v>0</v>
      </c>
      <c r="F135" s="174"/>
      <c r="G135" s="175"/>
      <c r="M135" s="171" t="s">
        <v>194</v>
      </c>
      <c r="O135" s="161"/>
    </row>
    <row r="136" spans="1:104" x14ac:dyDescent="0.2">
      <c r="A136" s="169"/>
      <c r="B136" s="172"/>
      <c r="C136" s="226" t="s">
        <v>195</v>
      </c>
      <c r="D136" s="227"/>
      <c r="E136" s="173">
        <v>1.86</v>
      </c>
      <c r="F136" s="174"/>
      <c r="G136" s="175"/>
      <c r="M136" s="171" t="s">
        <v>195</v>
      </c>
      <c r="O136" s="161"/>
    </row>
    <row r="137" spans="1:104" x14ac:dyDescent="0.2">
      <c r="A137" s="169"/>
      <c r="B137" s="172"/>
      <c r="C137" s="226" t="s">
        <v>196</v>
      </c>
      <c r="D137" s="227"/>
      <c r="E137" s="173">
        <v>1.9424999999999999</v>
      </c>
      <c r="F137" s="174"/>
      <c r="G137" s="175"/>
      <c r="M137" s="171" t="s">
        <v>196</v>
      </c>
      <c r="O137" s="161"/>
    </row>
    <row r="138" spans="1:104" x14ac:dyDescent="0.2">
      <c r="A138" s="169"/>
      <c r="B138" s="172"/>
      <c r="C138" s="226" t="s">
        <v>197</v>
      </c>
      <c r="D138" s="227"/>
      <c r="E138" s="173">
        <v>0</v>
      </c>
      <c r="F138" s="174"/>
      <c r="G138" s="175"/>
      <c r="M138" s="171" t="s">
        <v>197</v>
      </c>
      <c r="O138" s="161"/>
    </row>
    <row r="139" spans="1:104" x14ac:dyDescent="0.2">
      <c r="A139" s="169"/>
      <c r="B139" s="172"/>
      <c r="C139" s="226" t="s">
        <v>198</v>
      </c>
      <c r="D139" s="227"/>
      <c r="E139" s="173">
        <v>1.7849999999999999</v>
      </c>
      <c r="F139" s="174"/>
      <c r="G139" s="175"/>
      <c r="M139" s="171" t="s">
        <v>198</v>
      </c>
      <c r="O139" s="161"/>
    </row>
    <row r="140" spans="1:104" x14ac:dyDescent="0.2">
      <c r="A140" s="169"/>
      <c r="B140" s="172"/>
      <c r="C140" s="226" t="s">
        <v>199</v>
      </c>
      <c r="D140" s="227"/>
      <c r="E140" s="173">
        <v>1.8674999999999999</v>
      </c>
      <c r="F140" s="174"/>
      <c r="G140" s="175"/>
      <c r="M140" s="171" t="s">
        <v>199</v>
      </c>
      <c r="O140" s="161"/>
    </row>
    <row r="141" spans="1:104" x14ac:dyDescent="0.2">
      <c r="A141" s="169"/>
      <c r="B141" s="172"/>
      <c r="C141" s="226" t="s">
        <v>200</v>
      </c>
      <c r="D141" s="227"/>
      <c r="E141" s="173">
        <v>0</v>
      </c>
      <c r="F141" s="174"/>
      <c r="G141" s="175"/>
      <c r="M141" s="171" t="s">
        <v>200</v>
      </c>
      <c r="O141" s="161"/>
    </row>
    <row r="142" spans="1:104" x14ac:dyDescent="0.2">
      <c r="A142" s="169"/>
      <c r="B142" s="172"/>
      <c r="C142" s="226" t="s">
        <v>201</v>
      </c>
      <c r="D142" s="227"/>
      <c r="E142" s="173">
        <v>5.13</v>
      </c>
      <c r="F142" s="174"/>
      <c r="G142" s="175"/>
      <c r="M142" s="171" t="s">
        <v>201</v>
      </c>
      <c r="O142" s="161"/>
    </row>
    <row r="143" spans="1:104" x14ac:dyDescent="0.2">
      <c r="A143" s="162">
        <v>27</v>
      </c>
      <c r="B143" s="163" t="s">
        <v>204</v>
      </c>
      <c r="C143" s="164" t="s">
        <v>205</v>
      </c>
      <c r="D143" s="165" t="s">
        <v>122</v>
      </c>
      <c r="E143" s="166">
        <v>79.16</v>
      </c>
      <c r="F143" s="166">
        <v>0</v>
      </c>
      <c r="G143" s="167">
        <f>E143*F143</f>
        <v>0</v>
      </c>
      <c r="O143" s="161">
        <v>2</v>
      </c>
      <c r="AA143" s="137">
        <v>1</v>
      </c>
      <c r="AB143" s="137">
        <v>1</v>
      </c>
      <c r="AC143" s="137">
        <v>1</v>
      </c>
      <c r="AZ143" s="137">
        <v>1</v>
      </c>
      <c r="BA143" s="137">
        <f>IF(AZ143=1,G143,0)</f>
        <v>0</v>
      </c>
      <c r="BB143" s="137">
        <f>IF(AZ143=2,G143,0)</f>
        <v>0</v>
      </c>
      <c r="BC143" s="137">
        <f>IF(AZ143=3,G143,0)</f>
        <v>0</v>
      </c>
      <c r="BD143" s="137">
        <f>IF(AZ143=4,G143,0)</f>
        <v>0</v>
      </c>
      <c r="BE143" s="137">
        <f>IF(AZ143=5,G143,0)</f>
        <v>0</v>
      </c>
      <c r="CA143" s="168">
        <v>1</v>
      </c>
      <c r="CB143" s="168">
        <v>1</v>
      </c>
      <c r="CZ143" s="137">
        <v>0.13097</v>
      </c>
    </row>
    <row r="144" spans="1:104" x14ac:dyDescent="0.2">
      <c r="A144" s="169"/>
      <c r="B144" s="172"/>
      <c r="C144" s="226" t="s">
        <v>206</v>
      </c>
      <c r="D144" s="227"/>
      <c r="E144" s="173">
        <v>0</v>
      </c>
      <c r="F144" s="174"/>
      <c r="G144" s="175"/>
      <c r="M144" s="171" t="s">
        <v>206</v>
      </c>
      <c r="O144" s="161"/>
    </row>
    <row r="145" spans="1:104" x14ac:dyDescent="0.2">
      <c r="A145" s="169"/>
      <c r="B145" s="172"/>
      <c r="C145" s="226" t="s">
        <v>207</v>
      </c>
      <c r="D145" s="227"/>
      <c r="E145" s="173">
        <v>89.52</v>
      </c>
      <c r="F145" s="174"/>
      <c r="G145" s="175"/>
      <c r="M145" s="171" t="s">
        <v>207</v>
      </c>
      <c r="O145" s="161"/>
    </row>
    <row r="146" spans="1:104" x14ac:dyDescent="0.2">
      <c r="A146" s="169"/>
      <c r="B146" s="172"/>
      <c r="C146" s="226" t="s">
        <v>208</v>
      </c>
      <c r="D146" s="227"/>
      <c r="E146" s="173">
        <v>0</v>
      </c>
      <c r="F146" s="174"/>
      <c r="G146" s="175"/>
      <c r="M146" s="171" t="s">
        <v>208</v>
      </c>
      <c r="O146" s="161"/>
    </row>
    <row r="147" spans="1:104" x14ac:dyDescent="0.2">
      <c r="A147" s="169"/>
      <c r="B147" s="172"/>
      <c r="C147" s="226" t="s">
        <v>209</v>
      </c>
      <c r="D147" s="227"/>
      <c r="E147" s="173">
        <v>-21</v>
      </c>
      <c r="F147" s="174"/>
      <c r="G147" s="175"/>
      <c r="M147" s="171" t="s">
        <v>209</v>
      </c>
      <c r="O147" s="161"/>
    </row>
    <row r="148" spans="1:104" x14ac:dyDescent="0.2">
      <c r="A148" s="169"/>
      <c r="B148" s="172"/>
      <c r="C148" s="226" t="s">
        <v>210</v>
      </c>
      <c r="D148" s="227"/>
      <c r="E148" s="173">
        <v>0</v>
      </c>
      <c r="F148" s="174"/>
      <c r="G148" s="175"/>
      <c r="M148" s="171" t="s">
        <v>210</v>
      </c>
      <c r="O148" s="161"/>
    </row>
    <row r="149" spans="1:104" x14ac:dyDescent="0.2">
      <c r="A149" s="169"/>
      <c r="B149" s="172"/>
      <c r="C149" s="226" t="s">
        <v>211</v>
      </c>
      <c r="D149" s="227"/>
      <c r="E149" s="173">
        <v>4.165</v>
      </c>
      <c r="F149" s="174"/>
      <c r="G149" s="175"/>
      <c r="M149" s="171" t="s">
        <v>211</v>
      </c>
      <c r="O149" s="161"/>
    </row>
    <row r="150" spans="1:104" x14ac:dyDescent="0.2">
      <c r="A150" s="169"/>
      <c r="B150" s="172"/>
      <c r="C150" s="226" t="s">
        <v>212</v>
      </c>
      <c r="D150" s="227"/>
      <c r="E150" s="173">
        <v>6.4749999999999996</v>
      </c>
      <c r="F150" s="174"/>
      <c r="G150" s="175"/>
      <c r="M150" s="171" t="s">
        <v>212</v>
      </c>
      <c r="O150" s="161"/>
    </row>
    <row r="151" spans="1:104" x14ac:dyDescent="0.2">
      <c r="A151" s="162">
        <v>28</v>
      </c>
      <c r="B151" s="163" t="s">
        <v>213</v>
      </c>
      <c r="C151" s="164" t="s">
        <v>214</v>
      </c>
      <c r="D151" s="165" t="s">
        <v>122</v>
      </c>
      <c r="E151" s="166">
        <v>47.024999999999999</v>
      </c>
      <c r="F151" s="166">
        <v>0</v>
      </c>
      <c r="G151" s="167">
        <f>E151*F151</f>
        <v>0</v>
      </c>
      <c r="O151" s="161">
        <v>2</v>
      </c>
      <c r="AA151" s="137">
        <v>1</v>
      </c>
      <c r="AB151" s="137">
        <v>1</v>
      </c>
      <c r="AC151" s="137">
        <v>1</v>
      </c>
      <c r="AZ151" s="137">
        <v>1</v>
      </c>
      <c r="BA151" s="137">
        <f>IF(AZ151=1,G151,0)</f>
        <v>0</v>
      </c>
      <c r="BB151" s="137">
        <f>IF(AZ151=2,G151,0)</f>
        <v>0</v>
      </c>
      <c r="BC151" s="137">
        <f>IF(AZ151=3,G151,0)</f>
        <v>0</v>
      </c>
      <c r="BD151" s="137">
        <f>IF(AZ151=4,G151,0)</f>
        <v>0</v>
      </c>
      <c r="BE151" s="137">
        <f>IF(AZ151=5,G151,0)</f>
        <v>0</v>
      </c>
      <c r="CA151" s="168">
        <v>1</v>
      </c>
      <c r="CB151" s="168">
        <v>1</v>
      </c>
      <c r="CZ151" s="137">
        <v>7.8359999999999999E-2</v>
      </c>
    </row>
    <row r="152" spans="1:104" x14ac:dyDescent="0.2">
      <c r="A152" s="169"/>
      <c r="B152" s="172"/>
      <c r="C152" s="226" t="s">
        <v>215</v>
      </c>
      <c r="D152" s="227"/>
      <c r="E152" s="173">
        <v>0</v>
      </c>
      <c r="F152" s="174"/>
      <c r="G152" s="175"/>
      <c r="M152" s="171" t="s">
        <v>215</v>
      </c>
      <c r="O152" s="161"/>
    </row>
    <row r="153" spans="1:104" x14ac:dyDescent="0.2">
      <c r="A153" s="169"/>
      <c r="B153" s="172"/>
      <c r="C153" s="226" t="s">
        <v>216</v>
      </c>
      <c r="D153" s="227"/>
      <c r="E153" s="173">
        <v>41.04</v>
      </c>
      <c r="F153" s="174"/>
      <c r="G153" s="175"/>
      <c r="M153" s="171" t="s">
        <v>216</v>
      </c>
      <c r="O153" s="161"/>
    </row>
    <row r="154" spans="1:104" x14ac:dyDescent="0.2">
      <c r="A154" s="169"/>
      <c r="B154" s="172"/>
      <c r="C154" s="226" t="s">
        <v>108</v>
      </c>
      <c r="D154" s="227"/>
      <c r="E154" s="173">
        <v>0</v>
      </c>
      <c r="F154" s="174"/>
      <c r="G154" s="175"/>
      <c r="M154" s="171">
        <v>0</v>
      </c>
      <c r="O154" s="161"/>
    </row>
    <row r="155" spans="1:104" x14ac:dyDescent="0.2">
      <c r="A155" s="169"/>
      <c r="B155" s="172"/>
      <c r="C155" s="226" t="s">
        <v>217</v>
      </c>
      <c r="D155" s="227"/>
      <c r="E155" s="173">
        <v>0</v>
      </c>
      <c r="F155" s="174"/>
      <c r="G155" s="175"/>
      <c r="M155" s="171" t="s">
        <v>217</v>
      </c>
      <c r="O155" s="161"/>
    </row>
    <row r="156" spans="1:104" x14ac:dyDescent="0.2">
      <c r="A156" s="169"/>
      <c r="B156" s="172"/>
      <c r="C156" s="226" t="s">
        <v>218</v>
      </c>
      <c r="D156" s="227"/>
      <c r="E156" s="173">
        <v>5.9850000000000003</v>
      </c>
      <c r="F156" s="174"/>
      <c r="G156" s="175"/>
      <c r="M156" s="171" t="s">
        <v>218</v>
      </c>
      <c r="O156" s="161"/>
    </row>
    <row r="157" spans="1:104" x14ac:dyDescent="0.2">
      <c r="A157" s="162">
        <v>29</v>
      </c>
      <c r="B157" s="163" t="s">
        <v>219</v>
      </c>
      <c r="C157" s="164" t="s">
        <v>220</v>
      </c>
      <c r="D157" s="165" t="s">
        <v>146</v>
      </c>
      <c r="E157" s="166">
        <v>0.23630000000000001</v>
      </c>
      <c r="F157" s="166">
        <v>0</v>
      </c>
      <c r="G157" s="167">
        <f>E157*F157</f>
        <v>0</v>
      </c>
      <c r="O157" s="161">
        <v>2</v>
      </c>
      <c r="AA157" s="137">
        <v>1</v>
      </c>
      <c r="AB157" s="137">
        <v>1</v>
      </c>
      <c r="AC157" s="137">
        <v>1</v>
      </c>
      <c r="AZ157" s="137">
        <v>1</v>
      </c>
      <c r="BA157" s="137">
        <f>IF(AZ157=1,G157,0)</f>
        <v>0</v>
      </c>
      <c r="BB157" s="137">
        <f>IF(AZ157=2,G157,0)</f>
        <v>0</v>
      </c>
      <c r="BC157" s="137">
        <f>IF(AZ157=3,G157,0)</f>
        <v>0</v>
      </c>
      <c r="BD157" s="137">
        <f>IF(AZ157=4,G157,0)</f>
        <v>0</v>
      </c>
      <c r="BE157" s="137">
        <f>IF(AZ157=5,G157,0)</f>
        <v>0</v>
      </c>
      <c r="CA157" s="168">
        <v>1</v>
      </c>
      <c r="CB157" s="168">
        <v>1</v>
      </c>
      <c r="CZ157" s="137">
        <v>1.7090000000000001E-2</v>
      </c>
    </row>
    <row r="158" spans="1:104" x14ac:dyDescent="0.2">
      <c r="A158" s="169"/>
      <c r="B158" s="172"/>
      <c r="C158" s="226" t="s">
        <v>221</v>
      </c>
      <c r="D158" s="227"/>
      <c r="E158" s="173">
        <v>0</v>
      </c>
      <c r="F158" s="174"/>
      <c r="G158" s="175"/>
      <c r="M158" s="171" t="s">
        <v>221</v>
      </c>
      <c r="O158" s="161"/>
    </row>
    <row r="159" spans="1:104" x14ac:dyDescent="0.2">
      <c r="A159" s="169"/>
      <c r="B159" s="172"/>
      <c r="C159" s="226" t="s">
        <v>222</v>
      </c>
      <c r="D159" s="227"/>
      <c r="E159" s="173">
        <v>0.23630000000000001</v>
      </c>
      <c r="F159" s="174"/>
      <c r="G159" s="175"/>
      <c r="M159" s="171" t="s">
        <v>222</v>
      </c>
      <c r="O159" s="161"/>
    </row>
    <row r="160" spans="1:104" ht="22.5" x14ac:dyDescent="0.2">
      <c r="A160" s="162">
        <v>30</v>
      </c>
      <c r="B160" s="163" t="s">
        <v>223</v>
      </c>
      <c r="C160" s="164" t="s">
        <v>224</v>
      </c>
      <c r="D160" s="165" t="s">
        <v>146</v>
      </c>
      <c r="E160" s="166">
        <v>0.29530000000000001</v>
      </c>
      <c r="F160" s="166">
        <v>0</v>
      </c>
      <c r="G160" s="167">
        <f>E160*F160</f>
        <v>0</v>
      </c>
      <c r="O160" s="161">
        <v>2</v>
      </c>
      <c r="AA160" s="137">
        <v>12</v>
      </c>
      <c r="AB160" s="137">
        <v>1</v>
      </c>
      <c r="AC160" s="137">
        <v>37</v>
      </c>
      <c r="AZ160" s="137">
        <v>1</v>
      </c>
      <c r="BA160" s="137">
        <f>IF(AZ160=1,G160,0)</f>
        <v>0</v>
      </c>
      <c r="BB160" s="137">
        <f>IF(AZ160=2,G160,0)</f>
        <v>0</v>
      </c>
      <c r="BC160" s="137">
        <f>IF(AZ160=3,G160,0)</f>
        <v>0</v>
      </c>
      <c r="BD160" s="137">
        <f>IF(AZ160=4,G160,0)</f>
        <v>0</v>
      </c>
      <c r="BE160" s="137">
        <f>IF(AZ160=5,G160,0)</f>
        <v>0</v>
      </c>
      <c r="CA160" s="168">
        <v>12</v>
      </c>
      <c r="CB160" s="168">
        <v>1</v>
      </c>
      <c r="CZ160" s="137">
        <v>0</v>
      </c>
    </row>
    <row r="161" spans="1:104" x14ac:dyDescent="0.2">
      <c r="A161" s="169"/>
      <c r="B161" s="172"/>
      <c r="C161" s="226" t="s">
        <v>221</v>
      </c>
      <c r="D161" s="227"/>
      <c r="E161" s="173">
        <v>0</v>
      </c>
      <c r="F161" s="174"/>
      <c r="G161" s="175"/>
      <c r="M161" s="171" t="s">
        <v>221</v>
      </c>
      <c r="O161" s="161"/>
    </row>
    <row r="162" spans="1:104" x14ac:dyDescent="0.2">
      <c r="A162" s="169"/>
      <c r="B162" s="172"/>
      <c r="C162" s="226" t="s">
        <v>225</v>
      </c>
      <c r="D162" s="227"/>
      <c r="E162" s="173">
        <v>0.29530000000000001</v>
      </c>
      <c r="F162" s="174"/>
      <c r="G162" s="175"/>
      <c r="M162" s="171" t="s">
        <v>225</v>
      </c>
      <c r="O162" s="161"/>
    </row>
    <row r="163" spans="1:104" x14ac:dyDescent="0.2">
      <c r="A163" s="176"/>
      <c r="B163" s="177" t="s">
        <v>77</v>
      </c>
      <c r="C163" s="178" t="str">
        <f>CONCATENATE(B115," ",C115)</f>
        <v>3 Svislé a kompletní konstrukce</v>
      </c>
      <c r="D163" s="179"/>
      <c r="E163" s="180"/>
      <c r="F163" s="181"/>
      <c r="G163" s="182">
        <f>SUM(G115:G162)</f>
        <v>0</v>
      </c>
      <c r="O163" s="161">
        <v>4</v>
      </c>
      <c r="BA163" s="183">
        <f>SUM(BA115:BA162)</f>
        <v>0</v>
      </c>
      <c r="BB163" s="183">
        <f>SUM(BB115:BB162)</f>
        <v>0</v>
      </c>
      <c r="BC163" s="183">
        <f>SUM(BC115:BC162)</f>
        <v>0</v>
      </c>
      <c r="BD163" s="183">
        <f>SUM(BD115:BD162)</f>
        <v>0</v>
      </c>
      <c r="BE163" s="183">
        <f>SUM(BE115:BE162)</f>
        <v>0</v>
      </c>
    </row>
    <row r="164" spans="1:104" x14ac:dyDescent="0.2">
      <c r="A164" s="154" t="s">
        <v>74</v>
      </c>
      <c r="B164" s="155" t="s">
        <v>226</v>
      </c>
      <c r="C164" s="156" t="s">
        <v>227</v>
      </c>
      <c r="D164" s="157"/>
      <c r="E164" s="158"/>
      <c r="F164" s="158">
        <v>0</v>
      </c>
      <c r="G164" s="159"/>
      <c r="H164" s="160"/>
      <c r="I164" s="160"/>
      <c r="O164" s="161">
        <v>1</v>
      </c>
    </row>
    <row r="165" spans="1:104" x14ac:dyDescent="0.2">
      <c r="A165" s="162">
        <v>31</v>
      </c>
      <c r="B165" s="163" t="s">
        <v>228</v>
      </c>
      <c r="C165" s="164" t="s">
        <v>229</v>
      </c>
      <c r="D165" s="165" t="s">
        <v>86</v>
      </c>
      <c r="E165" s="166">
        <v>3.2094</v>
      </c>
      <c r="F165" s="166">
        <v>0</v>
      </c>
      <c r="G165" s="167">
        <f>E165*F165</f>
        <v>0</v>
      </c>
      <c r="O165" s="161">
        <v>2</v>
      </c>
      <c r="AA165" s="137">
        <v>1</v>
      </c>
      <c r="AB165" s="137">
        <v>1</v>
      </c>
      <c r="AC165" s="137">
        <v>1</v>
      </c>
      <c r="AZ165" s="137">
        <v>1</v>
      </c>
      <c r="BA165" s="137">
        <f>IF(AZ165=1,G165,0)</f>
        <v>0</v>
      </c>
      <c r="BB165" s="137">
        <f>IF(AZ165=2,G165,0)</f>
        <v>0</v>
      </c>
      <c r="BC165" s="137">
        <f>IF(AZ165=3,G165,0)</f>
        <v>0</v>
      </c>
      <c r="BD165" s="137">
        <f>IF(AZ165=4,G165,0)</f>
        <v>0</v>
      </c>
      <c r="BE165" s="137">
        <f>IF(AZ165=5,G165,0)</f>
        <v>0</v>
      </c>
      <c r="CA165" s="168">
        <v>1</v>
      </c>
      <c r="CB165" s="168">
        <v>1</v>
      </c>
      <c r="CZ165" s="137">
        <v>2.5251100000000002</v>
      </c>
    </row>
    <row r="166" spans="1:104" x14ac:dyDescent="0.2">
      <c r="A166" s="169"/>
      <c r="B166" s="172"/>
      <c r="C166" s="226" t="s">
        <v>230</v>
      </c>
      <c r="D166" s="227"/>
      <c r="E166" s="173">
        <v>0</v>
      </c>
      <c r="F166" s="174"/>
      <c r="G166" s="175"/>
      <c r="M166" s="171" t="s">
        <v>230</v>
      </c>
      <c r="O166" s="161"/>
    </row>
    <row r="167" spans="1:104" x14ac:dyDescent="0.2">
      <c r="A167" s="169"/>
      <c r="B167" s="172"/>
      <c r="C167" s="226" t="s">
        <v>231</v>
      </c>
      <c r="D167" s="227"/>
      <c r="E167" s="173">
        <v>2.3936999999999999</v>
      </c>
      <c r="F167" s="174"/>
      <c r="G167" s="175"/>
      <c r="M167" s="171" t="s">
        <v>231</v>
      </c>
      <c r="O167" s="161"/>
    </row>
    <row r="168" spans="1:104" x14ac:dyDescent="0.2">
      <c r="A168" s="169"/>
      <c r="B168" s="172"/>
      <c r="C168" s="226" t="s">
        <v>232</v>
      </c>
      <c r="D168" s="227"/>
      <c r="E168" s="173">
        <v>0</v>
      </c>
      <c r="F168" s="174"/>
      <c r="G168" s="175"/>
      <c r="M168" s="171" t="s">
        <v>232</v>
      </c>
      <c r="O168" s="161"/>
    </row>
    <row r="169" spans="1:104" x14ac:dyDescent="0.2">
      <c r="A169" s="169"/>
      <c r="B169" s="172"/>
      <c r="C169" s="226" t="s">
        <v>233</v>
      </c>
      <c r="D169" s="227"/>
      <c r="E169" s="173">
        <v>0.81559999999999999</v>
      </c>
      <c r="F169" s="174"/>
      <c r="G169" s="175"/>
      <c r="M169" s="171" t="s">
        <v>233</v>
      </c>
      <c r="O169" s="161"/>
    </row>
    <row r="170" spans="1:104" x14ac:dyDescent="0.2">
      <c r="A170" s="162">
        <v>32</v>
      </c>
      <c r="B170" s="163" t="s">
        <v>234</v>
      </c>
      <c r="C170" s="164" t="s">
        <v>235</v>
      </c>
      <c r="D170" s="165" t="s">
        <v>122</v>
      </c>
      <c r="E170" s="166">
        <v>27.35</v>
      </c>
      <c r="F170" s="166">
        <v>0</v>
      </c>
      <c r="G170" s="167">
        <f>E170*F170</f>
        <v>0</v>
      </c>
      <c r="O170" s="161">
        <v>2</v>
      </c>
      <c r="AA170" s="137">
        <v>1</v>
      </c>
      <c r="AB170" s="137">
        <v>1</v>
      </c>
      <c r="AC170" s="137">
        <v>1</v>
      </c>
      <c r="AZ170" s="137">
        <v>1</v>
      </c>
      <c r="BA170" s="137">
        <f>IF(AZ170=1,G170,0)</f>
        <v>0</v>
      </c>
      <c r="BB170" s="137">
        <f>IF(AZ170=2,G170,0)</f>
        <v>0</v>
      </c>
      <c r="BC170" s="137">
        <f>IF(AZ170=3,G170,0)</f>
        <v>0</v>
      </c>
      <c r="BD170" s="137">
        <f>IF(AZ170=4,G170,0)</f>
        <v>0</v>
      </c>
      <c r="BE170" s="137">
        <f>IF(AZ170=5,G170,0)</f>
        <v>0</v>
      </c>
      <c r="CA170" s="168">
        <v>1</v>
      </c>
      <c r="CB170" s="168">
        <v>1</v>
      </c>
      <c r="CZ170" s="137">
        <v>7.8200000000000006E-3</v>
      </c>
    </row>
    <row r="171" spans="1:104" x14ac:dyDescent="0.2">
      <c r="A171" s="169"/>
      <c r="B171" s="172"/>
      <c r="C171" s="226" t="s">
        <v>236</v>
      </c>
      <c r="D171" s="227"/>
      <c r="E171" s="173">
        <v>0</v>
      </c>
      <c r="F171" s="174"/>
      <c r="G171" s="175"/>
      <c r="M171" s="171" t="s">
        <v>236</v>
      </c>
      <c r="O171" s="161"/>
    </row>
    <row r="172" spans="1:104" x14ac:dyDescent="0.2">
      <c r="A172" s="169"/>
      <c r="B172" s="172"/>
      <c r="C172" s="226" t="s">
        <v>237</v>
      </c>
      <c r="D172" s="227"/>
      <c r="E172" s="173">
        <v>9.5749999999999993</v>
      </c>
      <c r="F172" s="174"/>
      <c r="G172" s="175"/>
      <c r="M172" s="171" t="s">
        <v>237</v>
      </c>
      <c r="O172" s="161"/>
    </row>
    <row r="173" spans="1:104" x14ac:dyDescent="0.2">
      <c r="A173" s="169"/>
      <c r="B173" s="172"/>
      <c r="C173" s="226" t="s">
        <v>238</v>
      </c>
      <c r="D173" s="227"/>
      <c r="E173" s="173">
        <v>0</v>
      </c>
      <c r="F173" s="174"/>
      <c r="G173" s="175"/>
      <c r="M173" s="171" t="s">
        <v>238</v>
      </c>
      <c r="O173" s="161"/>
    </row>
    <row r="174" spans="1:104" x14ac:dyDescent="0.2">
      <c r="A174" s="169"/>
      <c r="B174" s="172"/>
      <c r="C174" s="226" t="s">
        <v>239</v>
      </c>
      <c r="D174" s="227"/>
      <c r="E174" s="173">
        <v>9.0749999999999993</v>
      </c>
      <c r="F174" s="174"/>
      <c r="G174" s="175"/>
      <c r="M174" s="171" t="s">
        <v>239</v>
      </c>
      <c r="O174" s="161"/>
    </row>
    <row r="175" spans="1:104" x14ac:dyDescent="0.2">
      <c r="A175" s="169"/>
      <c r="B175" s="172"/>
      <c r="C175" s="226" t="s">
        <v>240</v>
      </c>
      <c r="D175" s="227"/>
      <c r="E175" s="173">
        <v>8.6999999999999993</v>
      </c>
      <c r="F175" s="174"/>
      <c r="G175" s="175"/>
      <c r="M175" s="171" t="s">
        <v>240</v>
      </c>
      <c r="O175" s="161"/>
    </row>
    <row r="176" spans="1:104" x14ac:dyDescent="0.2">
      <c r="A176" s="162">
        <v>33</v>
      </c>
      <c r="B176" s="163" t="s">
        <v>241</v>
      </c>
      <c r="C176" s="164" t="s">
        <v>242</v>
      </c>
      <c r="D176" s="165" t="s">
        <v>122</v>
      </c>
      <c r="E176" s="166">
        <v>27.35</v>
      </c>
      <c r="F176" s="166">
        <v>0</v>
      </c>
      <c r="G176" s="167">
        <f>E176*F176</f>
        <v>0</v>
      </c>
      <c r="O176" s="161">
        <v>2</v>
      </c>
      <c r="AA176" s="137">
        <v>1</v>
      </c>
      <c r="AB176" s="137">
        <v>1</v>
      </c>
      <c r="AC176" s="137">
        <v>1</v>
      </c>
      <c r="AZ176" s="137">
        <v>1</v>
      </c>
      <c r="BA176" s="137">
        <f>IF(AZ176=1,G176,0)</f>
        <v>0</v>
      </c>
      <c r="BB176" s="137">
        <f>IF(AZ176=2,G176,0)</f>
        <v>0</v>
      </c>
      <c r="BC176" s="137">
        <f>IF(AZ176=3,G176,0)</f>
        <v>0</v>
      </c>
      <c r="BD176" s="137">
        <f>IF(AZ176=4,G176,0)</f>
        <v>0</v>
      </c>
      <c r="BE176" s="137">
        <f>IF(AZ176=5,G176,0)</f>
        <v>0</v>
      </c>
      <c r="CA176" s="168">
        <v>1</v>
      </c>
      <c r="CB176" s="168">
        <v>1</v>
      </c>
      <c r="CZ176" s="137">
        <v>0</v>
      </c>
    </row>
    <row r="177" spans="1:104" x14ac:dyDescent="0.2">
      <c r="A177" s="169"/>
      <c r="B177" s="172"/>
      <c r="C177" s="226" t="s">
        <v>236</v>
      </c>
      <c r="D177" s="227"/>
      <c r="E177" s="173">
        <v>0</v>
      </c>
      <c r="F177" s="174"/>
      <c r="G177" s="175"/>
      <c r="M177" s="171" t="s">
        <v>236</v>
      </c>
      <c r="O177" s="161"/>
    </row>
    <row r="178" spans="1:104" x14ac:dyDescent="0.2">
      <c r="A178" s="169"/>
      <c r="B178" s="172"/>
      <c r="C178" s="226" t="s">
        <v>237</v>
      </c>
      <c r="D178" s="227"/>
      <c r="E178" s="173">
        <v>9.5749999999999993</v>
      </c>
      <c r="F178" s="174"/>
      <c r="G178" s="175"/>
      <c r="M178" s="171" t="s">
        <v>237</v>
      </c>
      <c r="O178" s="161"/>
    </row>
    <row r="179" spans="1:104" x14ac:dyDescent="0.2">
      <c r="A179" s="169"/>
      <c r="B179" s="172"/>
      <c r="C179" s="226" t="s">
        <v>238</v>
      </c>
      <c r="D179" s="227"/>
      <c r="E179" s="173">
        <v>0</v>
      </c>
      <c r="F179" s="174"/>
      <c r="G179" s="175"/>
      <c r="M179" s="171" t="s">
        <v>238</v>
      </c>
      <c r="O179" s="161"/>
    </row>
    <row r="180" spans="1:104" x14ac:dyDescent="0.2">
      <c r="A180" s="169"/>
      <c r="B180" s="172"/>
      <c r="C180" s="226" t="s">
        <v>239</v>
      </c>
      <c r="D180" s="227"/>
      <c r="E180" s="173">
        <v>9.0749999999999993</v>
      </c>
      <c r="F180" s="174"/>
      <c r="G180" s="175"/>
      <c r="M180" s="171" t="s">
        <v>239</v>
      </c>
      <c r="O180" s="161"/>
    </row>
    <row r="181" spans="1:104" x14ac:dyDescent="0.2">
      <c r="A181" s="169"/>
      <c r="B181" s="172"/>
      <c r="C181" s="226" t="s">
        <v>240</v>
      </c>
      <c r="D181" s="227"/>
      <c r="E181" s="173">
        <v>8.6999999999999993</v>
      </c>
      <c r="F181" s="174"/>
      <c r="G181" s="175"/>
      <c r="M181" s="171" t="s">
        <v>240</v>
      </c>
      <c r="O181" s="161"/>
    </row>
    <row r="182" spans="1:104" x14ac:dyDescent="0.2">
      <c r="A182" s="162">
        <v>34</v>
      </c>
      <c r="B182" s="163" t="s">
        <v>243</v>
      </c>
      <c r="C182" s="164" t="s">
        <v>244</v>
      </c>
      <c r="D182" s="165" t="s">
        <v>146</v>
      </c>
      <c r="E182" s="166">
        <v>0.29120000000000001</v>
      </c>
      <c r="F182" s="166">
        <v>0</v>
      </c>
      <c r="G182" s="167">
        <f>E182*F182</f>
        <v>0</v>
      </c>
      <c r="O182" s="161">
        <v>2</v>
      </c>
      <c r="AA182" s="137">
        <v>1</v>
      </c>
      <c r="AB182" s="137">
        <v>1</v>
      </c>
      <c r="AC182" s="137">
        <v>1</v>
      </c>
      <c r="AZ182" s="137">
        <v>1</v>
      </c>
      <c r="BA182" s="137">
        <f>IF(AZ182=1,G182,0)</f>
        <v>0</v>
      </c>
      <c r="BB182" s="137">
        <f>IF(AZ182=2,G182,0)</f>
        <v>0</v>
      </c>
      <c r="BC182" s="137">
        <f>IF(AZ182=3,G182,0)</f>
        <v>0</v>
      </c>
      <c r="BD182" s="137">
        <f>IF(AZ182=4,G182,0)</f>
        <v>0</v>
      </c>
      <c r="BE182" s="137">
        <f>IF(AZ182=5,G182,0)</f>
        <v>0</v>
      </c>
      <c r="CA182" s="168">
        <v>1</v>
      </c>
      <c r="CB182" s="168">
        <v>1</v>
      </c>
      <c r="CZ182" s="137">
        <v>1.0166500000000001</v>
      </c>
    </row>
    <row r="183" spans="1:104" x14ac:dyDescent="0.2">
      <c r="A183" s="169"/>
      <c r="B183" s="172"/>
      <c r="C183" s="226" t="s">
        <v>245</v>
      </c>
      <c r="D183" s="227"/>
      <c r="E183" s="173">
        <v>0</v>
      </c>
      <c r="F183" s="174"/>
      <c r="G183" s="175"/>
      <c r="M183" s="171" t="s">
        <v>245</v>
      </c>
      <c r="O183" s="161"/>
    </row>
    <row r="184" spans="1:104" x14ac:dyDescent="0.2">
      <c r="A184" s="169"/>
      <c r="B184" s="172"/>
      <c r="C184" s="226" t="s">
        <v>246</v>
      </c>
      <c r="D184" s="227"/>
      <c r="E184" s="173">
        <v>0.1037</v>
      </c>
      <c r="F184" s="174"/>
      <c r="G184" s="175"/>
      <c r="M184" s="171" t="s">
        <v>246</v>
      </c>
      <c r="O184" s="161"/>
    </row>
    <row r="185" spans="1:104" x14ac:dyDescent="0.2">
      <c r="A185" s="169"/>
      <c r="B185" s="172"/>
      <c r="C185" s="226" t="s">
        <v>178</v>
      </c>
      <c r="D185" s="227"/>
      <c r="E185" s="173">
        <v>0</v>
      </c>
      <c r="F185" s="174"/>
      <c r="G185" s="175"/>
      <c r="M185" s="171" t="s">
        <v>178</v>
      </c>
      <c r="O185" s="161"/>
    </row>
    <row r="186" spans="1:104" x14ac:dyDescent="0.2">
      <c r="A186" s="169"/>
      <c r="B186" s="172"/>
      <c r="C186" s="226" t="s">
        <v>247</v>
      </c>
      <c r="D186" s="227"/>
      <c r="E186" s="173">
        <v>6.3899999999999998E-2</v>
      </c>
      <c r="F186" s="174"/>
      <c r="G186" s="175"/>
      <c r="M186" s="171" t="s">
        <v>247</v>
      </c>
      <c r="O186" s="161"/>
    </row>
    <row r="187" spans="1:104" x14ac:dyDescent="0.2">
      <c r="A187" s="169"/>
      <c r="B187" s="172"/>
      <c r="C187" s="226" t="s">
        <v>248</v>
      </c>
      <c r="D187" s="227"/>
      <c r="E187" s="173">
        <v>0</v>
      </c>
      <c r="F187" s="174"/>
      <c r="G187" s="175"/>
      <c r="M187" s="171" t="s">
        <v>248</v>
      </c>
      <c r="O187" s="161"/>
    </row>
    <row r="188" spans="1:104" x14ac:dyDescent="0.2">
      <c r="A188" s="169"/>
      <c r="B188" s="172"/>
      <c r="C188" s="226" t="s">
        <v>249</v>
      </c>
      <c r="D188" s="227"/>
      <c r="E188" s="173">
        <v>6.54E-2</v>
      </c>
      <c r="F188" s="174"/>
      <c r="G188" s="175"/>
      <c r="M188" s="171" t="s">
        <v>249</v>
      </c>
      <c r="O188" s="161"/>
    </row>
    <row r="189" spans="1:104" x14ac:dyDescent="0.2">
      <c r="A189" s="169"/>
      <c r="B189" s="172"/>
      <c r="C189" s="226" t="s">
        <v>250</v>
      </c>
      <c r="D189" s="227"/>
      <c r="E189" s="173">
        <v>0</v>
      </c>
      <c r="F189" s="174"/>
      <c r="G189" s="175"/>
      <c r="M189" s="171" t="s">
        <v>250</v>
      </c>
      <c r="O189" s="161"/>
    </row>
    <row r="190" spans="1:104" x14ac:dyDescent="0.2">
      <c r="A190" s="169"/>
      <c r="B190" s="172"/>
      <c r="C190" s="226" t="s">
        <v>251</v>
      </c>
      <c r="D190" s="227"/>
      <c r="E190" s="173">
        <v>5.8299999999999998E-2</v>
      </c>
      <c r="F190" s="174"/>
      <c r="G190" s="175"/>
      <c r="M190" s="171" t="s">
        <v>251</v>
      </c>
      <c r="O190" s="161"/>
    </row>
    <row r="191" spans="1:104" x14ac:dyDescent="0.2">
      <c r="A191" s="176"/>
      <c r="B191" s="177" t="s">
        <v>77</v>
      </c>
      <c r="C191" s="178" t="str">
        <f>CONCATENATE(B164," ",C164)</f>
        <v>4 Vodorovné konstrukce</v>
      </c>
      <c r="D191" s="179"/>
      <c r="E191" s="180"/>
      <c r="F191" s="181"/>
      <c r="G191" s="182">
        <f>SUM(G164:G190)</f>
        <v>0</v>
      </c>
      <c r="O191" s="161">
        <v>4</v>
      </c>
      <c r="BA191" s="183">
        <f>SUM(BA164:BA190)</f>
        <v>0</v>
      </c>
      <c r="BB191" s="183">
        <f>SUM(BB164:BB190)</f>
        <v>0</v>
      </c>
      <c r="BC191" s="183">
        <f>SUM(BC164:BC190)</f>
        <v>0</v>
      </c>
      <c r="BD191" s="183">
        <f>SUM(BD164:BD190)</f>
        <v>0</v>
      </c>
      <c r="BE191" s="183">
        <f>SUM(BE164:BE190)</f>
        <v>0</v>
      </c>
    </row>
    <row r="192" spans="1:104" x14ac:dyDescent="0.2">
      <c r="A192" s="154" t="s">
        <v>74</v>
      </c>
      <c r="B192" s="155" t="s">
        <v>252</v>
      </c>
      <c r="C192" s="156" t="s">
        <v>253</v>
      </c>
      <c r="D192" s="157"/>
      <c r="E192" s="158"/>
      <c r="F192" s="158"/>
      <c r="G192" s="159"/>
      <c r="H192" s="160"/>
      <c r="I192" s="160"/>
      <c r="O192" s="161">
        <v>1</v>
      </c>
    </row>
    <row r="193" spans="1:104" x14ac:dyDescent="0.2">
      <c r="A193" s="162">
        <v>35</v>
      </c>
      <c r="B193" s="163" t="s">
        <v>254</v>
      </c>
      <c r="C193" s="164" t="s">
        <v>255</v>
      </c>
      <c r="D193" s="165" t="s">
        <v>122</v>
      </c>
      <c r="E193" s="166">
        <v>14.675000000000001</v>
      </c>
      <c r="F193" s="166">
        <v>0</v>
      </c>
      <c r="G193" s="167">
        <f>E193*F193</f>
        <v>0</v>
      </c>
      <c r="O193" s="161">
        <v>2</v>
      </c>
      <c r="AA193" s="137">
        <v>1</v>
      </c>
      <c r="AB193" s="137">
        <v>0</v>
      </c>
      <c r="AC193" s="137">
        <v>0</v>
      </c>
      <c r="AZ193" s="137">
        <v>1</v>
      </c>
      <c r="BA193" s="137">
        <f>IF(AZ193=1,G193,0)</f>
        <v>0</v>
      </c>
      <c r="BB193" s="137">
        <f>IF(AZ193=2,G193,0)</f>
        <v>0</v>
      </c>
      <c r="BC193" s="137">
        <f>IF(AZ193=3,G193,0)</f>
        <v>0</v>
      </c>
      <c r="BD193" s="137">
        <f>IF(AZ193=4,G193,0)</f>
        <v>0</v>
      </c>
      <c r="BE193" s="137">
        <f>IF(AZ193=5,G193,0)</f>
        <v>0</v>
      </c>
      <c r="CA193" s="168">
        <v>1</v>
      </c>
      <c r="CB193" s="168">
        <v>0</v>
      </c>
      <c r="CZ193" s="137">
        <v>7.1999999999999995E-2</v>
      </c>
    </row>
    <row r="194" spans="1:104" x14ac:dyDescent="0.2">
      <c r="A194" s="169"/>
      <c r="B194" s="172"/>
      <c r="C194" s="226" t="s">
        <v>256</v>
      </c>
      <c r="D194" s="227"/>
      <c r="E194" s="173">
        <v>0</v>
      </c>
      <c r="F194" s="174"/>
      <c r="G194" s="175"/>
      <c r="M194" s="171" t="s">
        <v>256</v>
      </c>
      <c r="O194" s="161"/>
    </row>
    <row r="195" spans="1:104" x14ac:dyDescent="0.2">
      <c r="A195" s="169"/>
      <c r="B195" s="172"/>
      <c r="C195" s="226" t="s">
        <v>257</v>
      </c>
      <c r="D195" s="227"/>
      <c r="E195" s="173">
        <v>14.675000000000001</v>
      </c>
      <c r="F195" s="174"/>
      <c r="G195" s="175"/>
      <c r="M195" s="171" t="s">
        <v>257</v>
      </c>
      <c r="O195" s="161"/>
    </row>
    <row r="196" spans="1:104" x14ac:dyDescent="0.2">
      <c r="A196" s="162">
        <v>36</v>
      </c>
      <c r="B196" s="163" t="s">
        <v>258</v>
      </c>
      <c r="C196" s="164" t="s">
        <v>259</v>
      </c>
      <c r="D196" s="165" t="s">
        <v>260</v>
      </c>
      <c r="E196" s="166">
        <v>64.569999999999993</v>
      </c>
      <c r="F196" s="166">
        <v>0</v>
      </c>
      <c r="G196" s="167">
        <f>E196*F196</f>
        <v>0</v>
      </c>
      <c r="O196" s="161">
        <v>2</v>
      </c>
      <c r="AA196" s="137">
        <v>3</v>
      </c>
      <c r="AB196" s="137">
        <v>1</v>
      </c>
      <c r="AC196" s="137">
        <v>592468020</v>
      </c>
      <c r="AZ196" s="137">
        <v>1</v>
      </c>
      <c r="BA196" s="137">
        <f>IF(AZ196=1,G196,0)</f>
        <v>0</v>
      </c>
      <c r="BB196" s="137">
        <f>IF(AZ196=2,G196,0)</f>
        <v>0</v>
      </c>
      <c r="BC196" s="137">
        <f>IF(AZ196=3,G196,0)</f>
        <v>0</v>
      </c>
      <c r="BD196" s="137">
        <f>IF(AZ196=4,G196,0)</f>
        <v>0</v>
      </c>
      <c r="BE196" s="137">
        <f>IF(AZ196=5,G196,0)</f>
        <v>0</v>
      </c>
      <c r="CA196" s="168">
        <v>3</v>
      </c>
      <c r="CB196" s="168">
        <v>1</v>
      </c>
      <c r="CZ196" s="137">
        <v>2.8750000000000001E-2</v>
      </c>
    </row>
    <row r="197" spans="1:104" x14ac:dyDescent="0.2">
      <c r="A197" s="169"/>
      <c r="B197" s="172"/>
      <c r="C197" s="226" t="s">
        <v>256</v>
      </c>
      <c r="D197" s="227"/>
      <c r="E197" s="173">
        <v>0</v>
      </c>
      <c r="F197" s="174"/>
      <c r="G197" s="175"/>
      <c r="M197" s="171" t="s">
        <v>256</v>
      </c>
      <c r="O197" s="161"/>
    </row>
    <row r="198" spans="1:104" x14ac:dyDescent="0.2">
      <c r="A198" s="169"/>
      <c r="B198" s="172"/>
      <c r="C198" s="226" t="s">
        <v>261</v>
      </c>
      <c r="D198" s="227"/>
      <c r="E198" s="173">
        <v>64.569999999999993</v>
      </c>
      <c r="F198" s="174"/>
      <c r="G198" s="175"/>
      <c r="M198" s="171" t="s">
        <v>261</v>
      </c>
      <c r="O198" s="161"/>
    </row>
    <row r="199" spans="1:104" x14ac:dyDescent="0.2">
      <c r="A199" s="176"/>
      <c r="B199" s="177" t="s">
        <v>77</v>
      </c>
      <c r="C199" s="178" t="str">
        <f>CONCATENATE(B192," ",C192)</f>
        <v>5 Komunikace</v>
      </c>
      <c r="D199" s="179"/>
      <c r="E199" s="180"/>
      <c r="F199" s="181"/>
      <c r="G199" s="182">
        <f>SUM(G192:G198)</f>
        <v>0</v>
      </c>
      <c r="O199" s="161">
        <v>4</v>
      </c>
      <c r="BA199" s="183">
        <f>SUM(BA192:BA198)</f>
        <v>0</v>
      </c>
      <c r="BB199" s="183">
        <f>SUM(BB192:BB198)</f>
        <v>0</v>
      </c>
      <c r="BC199" s="183">
        <f>SUM(BC192:BC198)</f>
        <v>0</v>
      </c>
      <c r="BD199" s="183">
        <f>SUM(BD192:BD198)</f>
        <v>0</v>
      </c>
      <c r="BE199" s="183">
        <f>SUM(BE192:BE198)</f>
        <v>0</v>
      </c>
    </row>
    <row r="200" spans="1:104" x14ac:dyDescent="0.2">
      <c r="A200" s="154" t="s">
        <v>74</v>
      </c>
      <c r="B200" s="155" t="s">
        <v>262</v>
      </c>
      <c r="C200" s="156" t="s">
        <v>263</v>
      </c>
      <c r="D200" s="157"/>
      <c r="E200" s="158"/>
      <c r="F200" s="158"/>
      <c r="G200" s="159"/>
      <c r="H200" s="160"/>
      <c r="I200" s="160"/>
      <c r="O200" s="161">
        <v>1</v>
      </c>
    </row>
    <row r="201" spans="1:104" x14ac:dyDescent="0.2">
      <c r="A201" s="162">
        <v>37</v>
      </c>
      <c r="B201" s="163" t="s">
        <v>264</v>
      </c>
      <c r="C201" s="164" t="s">
        <v>265</v>
      </c>
      <c r="D201" s="165" t="s">
        <v>122</v>
      </c>
      <c r="E201" s="166">
        <v>149.26</v>
      </c>
      <c r="F201" s="166">
        <v>0</v>
      </c>
      <c r="G201" s="167">
        <f>E201*F201</f>
        <v>0</v>
      </c>
      <c r="O201" s="161">
        <v>2</v>
      </c>
      <c r="AA201" s="137">
        <v>1</v>
      </c>
      <c r="AB201" s="137">
        <v>1</v>
      </c>
      <c r="AC201" s="137">
        <v>1</v>
      </c>
      <c r="AZ201" s="137">
        <v>1</v>
      </c>
      <c r="BA201" s="137">
        <f>IF(AZ201=1,G201,0)</f>
        <v>0</v>
      </c>
      <c r="BB201" s="137">
        <f>IF(AZ201=2,G201,0)</f>
        <v>0</v>
      </c>
      <c r="BC201" s="137">
        <f>IF(AZ201=3,G201,0)</f>
        <v>0</v>
      </c>
      <c r="BD201" s="137">
        <f>IF(AZ201=4,G201,0)</f>
        <v>0</v>
      </c>
      <c r="BE201" s="137">
        <f>IF(AZ201=5,G201,0)</f>
        <v>0</v>
      </c>
      <c r="CA201" s="168">
        <v>1</v>
      </c>
      <c r="CB201" s="168">
        <v>1</v>
      </c>
      <c r="CZ201" s="137">
        <v>3.2000000000000003E-4</v>
      </c>
    </row>
    <row r="202" spans="1:104" x14ac:dyDescent="0.2">
      <c r="A202" s="169"/>
      <c r="B202" s="172"/>
      <c r="C202" s="226" t="s">
        <v>266</v>
      </c>
      <c r="D202" s="227"/>
      <c r="E202" s="173">
        <v>0</v>
      </c>
      <c r="F202" s="174"/>
      <c r="G202" s="175"/>
      <c r="M202" s="171" t="s">
        <v>266</v>
      </c>
      <c r="O202" s="161"/>
    </row>
    <row r="203" spans="1:104" x14ac:dyDescent="0.2">
      <c r="A203" s="169"/>
      <c r="B203" s="172"/>
      <c r="C203" s="226" t="s">
        <v>267</v>
      </c>
      <c r="D203" s="227"/>
      <c r="E203" s="173">
        <v>35.64</v>
      </c>
      <c r="F203" s="174"/>
      <c r="G203" s="175"/>
      <c r="M203" s="171" t="s">
        <v>267</v>
      </c>
      <c r="O203" s="161"/>
    </row>
    <row r="204" spans="1:104" x14ac:dyDescent="0.2">
      <c r="A204" s="169"/>
      <c r="B204" s="172"/>
      <c r="C204" s="226" t="s">
        <v>268</v>
      </c>
      <c r="D204" s="227"/>
      <c r="E204" s="173">
        <v>0</v>
      </c>
      <c r="F204" s="174"/>
      <c r="G204" s="175"/>
      <c r="M204" s="171" t="s">
        <v>268</v>
      </c>
      <c r="O204" s="161"/>
    </row>
    <row r="205" spans="1:104" x14ac:dyDescent="0.2">
      <c r="A205" s="169"/>
      <c r="B205" s="172"/>
      <c r="C205" s="226" t="s">
        <v>269</v>
      </c>
      <c r="D205" s="227"/>
      <c r="E205" s="173">
        <v>1.675</v>
      </c>
      <c r="F205" s="174"/>
      <c r="G205" s="175"/>
      <c r="M205" s="171" t="s">
        <v>269</v>
      </c>
      <c r="O205" s="161"/>
    </row>
    <row r="206" spans="1:104" x14ac:dyDescent="0.2">
      <c r="A206" s="169"/>
      <c r="B206" s="172"/>
      <c r="C206" s="226" t="s">
        <v>270</v>
      </c>
      <c r="D206" s="227"/>
      <c r="E206" s="173">
        <v>0</v>
      </c>
      <c r="F206" s="174"/>
      <c r="G206" s="175"/>
      <c r="M206" s="171" t="s">
        <v>270</v>
      </c>
      <c r="O206" s="161"/>
    </row>
    <row r="207" spans="1:104" x14ac:dyDescent="0.2">
      <c r="A207" s="169"/>
      <c r="B207" s="172"/>
      <c r="C207" s="226" t="s">
        <v>267</v>
      </c>
      <c r="D207" s="227"/>
      <c r="E207" s="173">
        <v>35.64</v>
      </c>
      <c r="F207" s="174"/>
      <c r="G207" s="175"/>
      <c r="M207" s="171" t="s">
        <v>267</v>
      </c>
      <c r="O207" s="161"/>
    </row>
    <row r="208" spans="1:104" x14ac:dyDescent="0.2">
      <c r="A208" s="169"/>
      <c r="B208" s="172"/>
      <c r="C208" s="226" t="s">
        <v>268</v>
      </c>
      <c r="D208" s="227"/>
      <c r="E208" s="173">
        <v>0</v>
      </c>
      <c r="F208" s="174"/>
      <c r="G208" s="175"/>
      <c r="M208" s="171" t="s">
        <v>268</v>
      </c>
      <c r="O208" s="161"/>
    </row>
    <row r="209" spans="1:104" x14ac:dyDescent="0.2">
      <c r="A209" s="169"/>
      <c r="B209" s="172"/>
      <c r="C209" s="226" t="s">
        <v>269</v>
      </c>
      <c r="D209" s="227"/>
      <c r="E209" s="173">
        <v>1.675</v>
      </c>
      <c r="F209" s="174"/>
      <c r="G209" s="175"/>
      <c r="M209" s="171" t="s">
        <v>269</v>
      </c>
      <c r="O209" s="161"/>
    </row>
    <row r="210" spans="1:104" x14ac:dyDescent="0.2">
      <c r="A210" s="169"/>
      <c r="B210" s="172"/>
      <c r="C210" s="226" t="s">
        <v>271</v>
      </c>
      <c r="D210" s="227"/>
      <c r="E210" s="173">
        <v>0</v>
      </c>
      <c r="F210" s="174"/>
      <c r="G210" s="175"/>
      <c r="M210" s="171" t="s">
        <v>271</v>
      </c>
      <c r="O210" s="161"/>
    </row>
    <row r="211" spans="1:104" x14ac:dyDescent="0.2">
      <c r="A211" s="169"/>
      <c r="B211" s="172"/>
      <c r="C211" s="226" t="s">
        <v>267</v>
      </c>
      <c r="D211" s="227"/>
      <c r="E211" s="173">
        <v>35.64</v>
      </c>
      <c r="F211" s="174"/>
      <c r="G211" s="175"/>
      <c r="M211" s="171" t="s">
        <v>267</v>
      </c>
      <c r="O211" s="161"/>
    </row>
    <row r="212" spans="1:104" x14ac:dyDescent="0.2">
      <c r="A212" s="169"/>
      <c r="B212" s="172"/>
      <c r="C212" s="226" t="s">
        <v>268</v>
      </c>
      <c r="D212" s="227"/>
      <c r="E212" s="173">
        <v>0</v>
      </c>
      <c r="F212" s="174"/>
      <c r="G212" s="175"/>
      <c r="M212" s="171" t="s">
        <v>268</v>
      </c>
      <c r="O212" s="161"/>
    </row>
    <row r="213" spans="1:104" x14ac:dyDescent="0.2">
      <c r="A213" s="169"/>
      <c r="B213" s="172"/>
      <c r="C213" s="226" t="s">
        <v>269</v>
      </c>
      <c r="D213" s="227"/>
      <c r="E213" s="173">
        <v>1.675</v>
      </c>
      <c r="F213" s="174"/>
      <c r="G213" s="175"/>
      <c r="M213" s="171" t="s">
        <v>269</v>
      </c>
      <c r="O213" s="161"/>
    </row>
    <row r="214" spans="1:104" x14ac:dyDescent="0.2">
      <c r="A214" s="169"/>
      <c r="B214" s="172"/>
      <c r="C214" s="226" t="s">
        <v>272</v>
      </c>
      <c r="D214" s="227"/>
      <c r="E214" s="173">
        <v>0</v>
      </c>
      <c r="F214" s="174"/>
      <c r="G214" s="175"/>
      <c r="M214" s="171" t="s">
        <v>272</v>
      </c>
      <c r="O214" s="161"/>
    </row>
    <row r="215" spans="1:104" x14ac:dyDescent="0.2">
      <c r="A215" s="169"/>
      <c r="B215" s="172"/>
      <c r="C215" s="226" t="s">
        <v>267</v>
      </c>
      <c r="D215" s="227"/>
      <c r="E215" s="173">
        <v>35.64</v>
      </c>
      <c r="F215" s="174"/>
      <c r="G215" s="175"/>
      <c r="M215" s="171" t="s">
        <v>267</v>
      </c>
      <c r="O215" s="161"/>
    </row>
    <row r="216" spans="1:104" x14ac:dyDescent="0.2">
      <c r="A216" s="169"/>
      <c r="B216" s="172"/>
      <c r="C216" s="226" t="s">
        <v>268</v>
      </c>
      <c r="D216" s="227"/>
      <c r="E216" s="173">
        <v>0</v>
      </c>
      <c r="F216" s="174"/>
      <c r="G216" s="175"/>
      <c r="M216" s="171" t="s">
        <v>268</v>
      </c>
      <c r="O216" s="161"/>
    </row>
    <row r="217" spans="1:104" x14ac:dyDescent="0.2">
      <c r="A217" s="169"/>
      <c r="B217" s="172"/>
      <c r="C217" s="226" t="s">
        <v>269</v>
      </c>
      <c r="D217" s="227"/>
      <c r="E217" s="173">
        <v>1.675</v>
      </c>
      <c r="F217" s="174"/>
      <c r="G217" s="175"/>
      <c r="M217" s="171" t="s">
        <v>269</v>
      </c>
      <c r="O217" s="161"/>
    </row>
    <row r="218" spans="1:104" x14ac:dyDescent="0.2">
      <c r="A218" s="162">
        <v>38</v>
      </c>
      <c r="B218" s="163" t="s">
        <v>273</v>
      </c>
      <c r="C218" s="164" t="s">
        <v>274</v>
      </c>
      <c r="D218" s="165" t="s">
        <v>122</v>
      </c>
      <c r="E218" s="166">
        <v>149.26</v>
      </c>
      <c r="F218" s="166">
        <v>0</v>
      </c>
      <c r="G218" s="167">
        <f>E218*F218</f>
        <v>0</v>
      </c>
      <c r="O218" s="161">
        <v>2</v>
      </c>
      <c r="AA218" s="137">
        <v>1</v>
      </c>
      <c r="AB218" s="137">
        <v>1</v>
      </c>
      <c r="AC218" s="137">
        <v>1</v>
      </c>
      <c r="AZ218" s="137">
        <v>1</v>
      </c>
      <c r="BA218" s="137">
        <f>IF(AZ218=1,G218,0)</f>
        <v>0</v>
      </c>
      <c r="BB218" s="137">
        <f>IF(AZ218=2,G218,0)</f>
        <v>0</v>
      </c>
      <c r="BC218" s="137">
        <f>IF(AZ218=3,G218,0)</f>
        <v>0</v>
      </c>
      <c r="BD218" s="137">
        <f>IF(AZ218=4,G218,0)</f>
        <v>0</v>
      </c>
      <c r="BE218" s="137">
        <f>IF(AZ218=5,G218,0)</f>
        <v>0</v>
      </c>
      <c r="CA218" s="168">
        <v>1</v>
      </c>
      <c r="CB218" s="168">
        <v>1</v>
      </c>
      <c r="CZ218" s="137">
        <v>3.9210000000000002E-2</v>
      </c>
    </row>
    <row r="219" spans="1:104" x14ac:dyDescent="0.2">
      <c r="A219" s="169"/>
      <c r="B219" s="172"/>
      <c r="C219" s="226" t="s">
        <v>266</v>
      </c>
      <c r="D219" s="227"/>
      <c r="E219" s="173">
        <v>0</v>
      </c>
      <c r="F219" s="174"/>
      <c r="G219" s="175"/>
      <c r="M219" s="171" t="s">
        <v>266</v>
      </c>
      <c r="O219" s="161"/>
    </row>
    <row r="220" spans="1:104" x14ac:dyDescent="0.2">
      <c r="A220" s="169"/>
      <c r="B220" s="172"/>
      <c r="C220" s="226" t="s">
        <v>267</v>
      </c>
      <c r="D220" s="227"/>
      <c r="E220" s="173">
        <v>35.64</v>
      </c>
      <c r="F220" s="174"/>
      <c r="G220" s="175"/>
      <c r="M220" s="171" t="s">
        <v>267</v>
      </c>
      <c r="O220" s="161"/>
    </row>
    <row r="221" spans="1:104" x14ac:dyDescent="0.2">
      <c r="A221" s="169"/>
      <c r="B221" s="172"/>
      <c r="C221" s="226" t="s">
        <v>268</v>
      </c>
      <c r="D221" s="227"/>
      <c r="E221" s="173">
        <v>0</v>
      </c>
      <c r="F221" s="174"/>
      <c r="G221" s="175"/>
      <c r="M221" s="171" t="s">
        <v>268</v>
      </c>
      <c r="O221" s="161"/>
    </row>
    <row r="222" spans="1:104" x14ac:dyDescent="0.2">
      <c r="A222" s="169"/>
      <c r="B222" s="172"/>
      <c r="C222" s="226" t="s">
        <v>269</v>
      </c>
      <c r="D222" s="227"/>
      <c r="E222" s="173">
        <v>1.675</v>
      </c>
      <c r="F222" s="174"/>
      <c r="G222" s="175"/>
      <c r="M222" s="171" t="s">
        <v>269</v>
      </c>
      <c r="O222" s="161"/>
    </row>
    <row r="223" spans="1:104" x14ac:dyDescent="0.2">
      <c r="A223" s="169"/>
      <c r="B223" s="172"/>
      <c r="C223" s="226" t="s">
        <v>270</v>
      </c>
      <c r="D223" s="227"/>
      <c r="E223" s="173">
        <v>0</v>
      </c>
      <c r="F223" s="174"/>
      <c r="G223" s="175"/>
      <c r="M223" s="171" t="s">
        <v>270</v>
      </c>
      <c r="O223" s="161"/>
    </row>
    <row r="224" spans="1:104" x14ac:dyDescent="0.2">
      <c r="A224" s="169"/>
      <c r="B224" s="172"/>
      <c r="C224" s="226" t="s">
        <v>267</v>
      </c>
      <c r="D224" s="227"/>
      <c r="E224" s="173">
        <v>35.64</v>
      </c>
      <c r="F224" s="174"/>
      <c r="G224" s="175"/>
      <c r="M224" s="171" t="s">
        <v>267</v>
      </c>
      <c r="O224" s="161"/>
    </row>
    <row r="225" spans="1:104" x14ac:dyDescent="0.2">
      <c r="A225" s="169"/>
      <c r="B225" s="172"/>
      <c r="C225" s="226" t="s">
        <v>268</v>
      </c>
      <c r="D225" s="227"/>
      <c r="E225" s="173">
        <v>0</v>
      </c>
      <c r="F225" s="174"/>
      <c r="G225" s="175"/>
      <c r="M225" s="171" t="s">
        <v>268</v>
      </c>
      <c r="O225" s="161"/>
    </row>
    <row r="226" spans="1:104" x14ac:dyDescent="0.2">
      <c r="A226" s="169"/>
      <c r="B226" s="172"/>
      <c r="C226" s="226" t="s">
        <v>269</v>
      </c>
      <c r="D226" s="227"/>
      <c r="E226" s="173">
        <v>1.675</v>
      </c>
      <c r="F226" s="174"/>
      <c r="G226" s="175"/>
      <c r="M226" s="171" t="s">
        <v>269</v>
      </c>
      <c r="O226" s="161"/>
    </row>
    <row r="227" spans="1:104" x14ac:dyDescent="0.2">
      <c r="A227" s="169"/>
      <c r="B227" s="172"/>
      <c r="C227" s="226" t="s">
        <v>271</v>
      </c>
      <c r="D227" s="227"/>
      <c r="E227" s="173">
        <v>0</v>
      </c>
      <c r="F227" s="174"/>
      <c r="G227" s="175"/>
      <c r="M227" s="171" t="s">
        <v>271</v>
      </c>
      <c r="O227" s="161"/>
    </row>
    <row r="228" spans="1:104" x14ac:dyDescent="0.2">
      <c r="A228" s="169"/>
      <c r="B228" s="172"/>
      <c r="C228" s="226" t="s">
        <v>267</v>
      </c>
      <c r="D228" s="227"/>
      <c r="E228" s="173">
        <v>35.64</v>
      </c>
      <c r="F228" s="174"/>
      <c r="G228" s="175"/>
      <c r="M228" s="171" t="s">
        <v>267</v>
      </c>
      <c r="O228" s="161"/>
    </row>
    <row r="229" spans="1:104" x14ac:dyDescent="0.2">
      <c r="A229" s="169"/>
      <c r="B229" s="172"/>
      <c r="C229" s="226" t="s">
        <v>268</v>
      </c>
      <c r="D229" s="227"/>
      <c r="E229" s="173">
        <v>0</v>
      </c>
      <c r="F229" s="174"/>
      <c r="G229" s="175"/>
      <c r="M229" s="171" t="s">
        <v>268</v>
      </c>
      <c r="O229" s="161"/>
    </row>
    <row r="230" spans="1:104" x14ac:dyDescent="0.2">
      <c r="A230" s="169"/>
      <c r="B230" s="172"/>
      <c r="C230" s="226" t="s">
        <v>269</v>
      </c>
      <c r="D230" s="227"/>
      <c r="E230" s="173">
        <v>1.675</v>
      </c>
      <c r="F230" s="174"/>
      <c r="G230" s="175"/>
      <c r="M230" s="171" t="s">
        <v>269</v>
      </c>
      <c r="O230" s="161"/>
    </row>
    <row r="231" spans="1:104" x14ac:dyDescent="0.2">
      <c r="A231" s="169"/>
      <c r="B231" s="172"/>
      <c r="C231" s="226" t="s">
        <v>272</v>
      </c>
      <c r="D231" s="227"/>
      <c r="E231" s="173">
        <v>0</v>
      </c>
      <c r="F231" s="174"/>
      <c r="G231" s="175"/>
      <c r="M231" s="171" t="s">
        <v>272</v>
      </c>
      <c r="O231" s="161"/>
    </row>
    <row r="232" spans="1:104" x14ac:dyDescent="0.2">
      <c r="A232" s="169"/>
      <c r="B232" s="172"/>
      <c r="C232" s="226" t="s">
        <v>267</v>
      </c>
      <c r="D232" s="227"/>
      <c r="E232" s="173">
        <v>35.64</v>
      </c>
      <c r="F232" s="174"/>
      <c r="G232" s="175"/>
      <c r="M232" s="171" t="s">
        <v>267</v>
      </c>
      <c r="O232" s="161"/>
    </row>
    <row r="233" spans="1:104" x14ac:dyDescent="0.2">
      <c r="A233" s="169"/>
      <c r="B233" s="172"/>
      <c r="C233" s="226" t="s">
        <v>268</v>
      </c>
      <c r="D233" s="227"/>
      <c r="E233" s="173">
        <v>0</v>
      </c>
      <c r="F233" s="174"/>
      <c r="G233" s="175"/>
      <c r="M233" s="171" t="s">
        <v>268</v>
      </c>
      <c r="O233" s="161"/>
    </row>
    <row r="234" spans="1:104" x14ac:dyDescent="0.2">
      <c r="A234" s="169"/>
      <c r="B234" s="172"/>
      <c r="C234" s="226" t="s">
        <v>269</v>
      </c>
      <c r="D234" s="227"/>
      <c r="E234" s="173">
        <v>1.675</v>
      </c>
      <c r="F234" s="174"/>
      <c r="G234" s="175"/>
      <c r="M234" s="171" t="s">
        <v>269</v>
      </c>
      <c r="O234" s="161"/>
    </row>
    <row r="235" spans="1:104" ht="22.5" x14ac:dyDescent="0.2">
      <c r="A235" s="162">
        <v>39</v>
      </c>
      <c r="B235" s="163" t="s">
        <v>275</v>
      </c>
      <c r="C235" s="164" t="s">
        <v>276</v>
      </c>
      <c r="D235" s="165" t="s">
        <v>122</v>
      </c>
      <c r="E235" s="166">
        <v>142.56</v>
      </c>
      <c r="F235" s="166">
        <v>0</v>
      </c>
      <c r="G235" s="167">
        <f>E235*F235</f>
        <v>0</v>
      </c>
      <c r="O235" s="161">
        <v>2</v>
      </c>
      <c r="AA235" s="137">
        <v>1</v>
      </c>
      <c r="AB235" s="137">
        <v>1</v>
      </c>
      <c r="AC235" s="137">
        <v>1</v>
      </c>
      <c r="AZ235" s="137">
        <v>1</v>
      </c>
      <c r="BA235" s="137">
        <f>IF(AZ235=1,G235,0)</f>
        <v>0</v>
      </c>
      <c r="BB235" s="137">
        <f>IF(AZ235=2,G235,0)</f>
        <v>0</v>
      </c>
      <c r="BC235" s="137">
        <f>IF(AZ235=3,G235,0)</f>
        <v>0</v>
      </c>
      <c r="BD235" s="137">
        <f>IF(AZ235=4,G235,0)</f>
        <v>0</v>
      </c>
      <c r="BE235" s="137">
        <f>IF(AZ235=5,G235,0)</f>
        <v>0</v>
      </c>
      <c r="CA235" s="168">
        <v>1</v>
      </c>
      <c r="CB235" s="168">
        <v>1</v>
      </c>
      <c r="CZ235" s="137">
        <v>4.7660000000000001E-2</v>
      </c>
    </row>
    <row r="236" spans="1:104" x14ac:dyDescent="0.2">
      <c r="A236" s="169"/>
      <c r="B236" s="172"/>
      <c r="C236" s="226" t="s">
        <v>266</v>
      </c>
      <c r="D236" s="227"/>
      <c r="E236" s="173">
        <v>0</v>
      </c>
      <c r="F236" s="174"/>
      <c r="G236" s="175"/>
      <c r="M236" s="171" t="s">
        <v>266</v>
      </c>
      <c r="O236" s="161"/>
    </row>
    <row r="237" spans="1:104" x14ac:dyDescent="0.2">
      <c r="A237" s="169"/>
      <c r="B237" s="172"/>
      <c r="C237" s="226" t="s">
        <v>267</v>
      </c>
      <c r="D237" s="227"/>
      <c r="E237" s="173">
        <v>35.64</v>
      </c>
      <c r="F237" s="174"/>
      <c r="G237" s="175"/>
      <c r="M237" s="171" t="s">
        <v>267</v>
      </c>
      <c r="O237" s="161"/>
    </row>
    <row r="238" spans="1:104" x14ac:dyDescent="0.2">
      <c r="A238" s="169"/>
      <c r="B238" s="172"/>
      <c r="C238" s="226" t="s">
        <v>270</v>
      </c>
      <c r="D238" s="227"/>
      <c r="E238" s="173">
        <v>0</v>
      </c>
      <c r="F238" s="174"/>
      <c r="G238" s="175"/>
      <c r="M238" s="171" t="s">
        <v>270</v>
      </c>
      <c r="O238" s="161"/>
    </row>
    <row r="239" spans="1:104" x14ac:dyDescent="0.2">
      <c r="A239" s="169"/>
      <c r="B239" s="172"/>
      <c r="C239" s="226" t="s">
        <v>267</v>
      </c>
      <c r="D239" s="227"/>
      <c r="E239" s="173">
        <v>35.64</v>
      </c>
      <c r="F239" s="174"/>
      <c r="G239" s="175"/>
      <c r="M239" s="171" t="s">
        <v>267</v>
      </c>
      <c r="O239" s="161"/>
    </row>
    <row r="240" spans="1:104" x14ac:dyDescent="0.2">
      <c r="A240" s="169"/>
      <c r="B240" s="172"/>
      <c r="C240" s="226" t="s">
        <v>271</v>
      </c>
      <c r="D240" s="227"/>
      <c r="E240" s="173">
        <v>0</v>
      </c>
      <c r="F240" s="174"/>
      <c r="G240" s="175"/>
      <c r="M240" s="171" t="s">
        <v>271</v>
      </c>
      <c r="O240" s="161"/>
    </row>
    <row r="241" spans="1:104" x14ac:dyDescent="0.2">
      <c r="A241" s="169"/>
      <c r="B241" s="172"/>
      <c r="C241" s="226" t="s">
        <v>267</v>
      </c>
      <c r="D241" s="227"/>
      <c r="E241" s="173">
        <v>35.64</v>
      </c>
      <c r="F241" s="174"/>
      <c r="G241" s="175"/>
      <c r="M241" s="171" t="s">
        <v>267</v>
      </c>
      <c r="O241" s="161"/>
    </row>
    <row r="242" spans="1:104" x14ac:dyDescent="0.2">
      <c r="A242" s="169"/>
      <c r="B242" s="172"/>
      <c r="C242" s="226" t="s">
        <v>272</v>
      </c>
      <c r="D242" s="227"/>
      <c r="E242" s="173">
        <v>0</v>
      </c>
      <c r="F242" s="174"/>
      <c r="G242" s="175"/>
      <c r="M242" s="171" t="s">
        <v>272</v>
      </c>
      <c r="O242" s="161"/>
    </row>
    <row r="243" spans="1:104" x14ac:dyDescent="0.2">
      <c r="A243" s="169"/>
      <c r="B243" s="172"/>
      <c r="C243" s="226" t="s">
        <v>267</v>
      </c>
      <c r="D243" s="227"/>
      <c r="E243" s="173">
        <v>35.64</v>
      </c>
      <c r="F243" s="174"/>
      <c r="G243" s="175"/>
      <c r="M243" s="171" t="s">
        <v>267</v>
      </c>
      <c r="O243" s="161"/>
    </row>
    <row r="244" spans="1:104" ht="22.5" x14ac:dyDescent="0.2">
      <c r="A244" s="162">
        <v>40</v>
      </c>
      <c r="B244" s="163" t="s">
        <v>277</v>
      </c>
      <c r="C244" s="164" t="s">
        <v>278</v>
      </c>
      <c r="D244" s="165" t="s">
        <v>122</v>
      </c>
      <c r="E244" s="166">
        <v>6.7</v>
      </c>
      <c r="F244" s="166">
        <v>0</v>
      </c>
      <c r="G244" s="167">
        <f>E244*F244</f>
        <v>0</v>
      </c>
      <c r="O244" s="161">
        <v>2</v>
      </c>
      <c r="AA244" s="137">
        <v>1</v>
      </c>
      <c r="AB244" s="137">
        <v>1</v>
      </c>
      <c r="AC244" s="137">
        <v>1</v>
      </c>
      <c r="AZ244" s="137">
        <v>1</v>
      </c>
      <c r="BA244" s="137">
        <f>IF(AZ244=1,G244,0)</f>
        <v>0</v>
      </c>
      <c r="BB244" s="137">
        <f>IF(AZ244=2,G244,0)</f>
        <v>0</v>
      </c>
      <c r="BC244" s="137">
        <f>IF(AZ244=3,G244,0)</f>
        <v>0</v>
      </c>
      <c r="BD244" s="137">
        <f>IF(AZ244=4,G244,0)</f>
        <v>0</v>
      </c>
      <c r="BE244" s="137">
        <f>IF(AZ244=5,G244,0)</f>
        <v>0</v>
      </c>
      <c r="CA244" s="168">
        <v>1</v>
      </c>
      <c r="CB244" s="168">
        <v>1</v>
      </c>
      <c r="CZ244" s="137">
        <v>5.3690000000000002E-2</v>
      </c>
    </row>
    <row r="245" spans="1:104" x14ac:dyDescent="0.2">
      <c r="A245" s="169"/>
      <c r="B245" s="172"/>
      <c r="C245" s="226" t="s">
        <v>266</v>
      </c>
      <c r="D245" s="227"/>
      <c r="E245" s="173">
        <v>0</v>
      </c>
      <c r="F245" s="174"/>
      <c r="G245" s="175"/>
      <c r="M245" s="171" t="s">
        <v>266</v>
      </c>
      <c r="O245" s="161"/>
    </row>
    <row r="246" spans="1:104" x14ac:dyDescent="0.2">
      <c r="A246" s="169"/>
      <c r="B246" s="172"/>
      <c r="C246" s="226" t="s">
        <v>268</v>
      </c>
      <c r="D246" s="227"/>
      <c r="E246" s="173">
        <v>0</v>
      </c>
      <c r="F246" s="174"/>
      <c r="G246" s="175"/>
      <c r="M246" s="171" t="s">
        <v>268</v>
      </c>
      <c r="O246" s="161"/>
    </row>
    <row r="247" spans="1:104" x14ac:dyDescent="0.2">
      <c r="A247" s="169"/>
      <c r="B247" s="172"/>
      <c r="C247" s="226" t="s">
        <v>269</v>
      </c>
      <c r="D247" s="227"/>
      <c r="E247" s="173">
        <v>1.675</v>
      </c>
      <c r="F247" s="174"/>
      <c r="G247" s="175"/>
      <c r="M247" s="171" t="s">
        <v>269</v>
      </c>
      <c r="O247" s="161"/>
    </row>
    <row r="248" spans="1:104" x14ac:dyDescent="0.2">
      <c r="A248" s="169"/>
      <c r="B248" s="172"/>
      <c r="C248" s="226" t="s">
        <v>270</v>
      </c>
      <c r="D248" s="227"/>
      <c r="E248" s="173">
        <v>0</v>
      </c>
      <c r="F248" s="174"/>
      <c r="G248" s="175"/>
      <c r="M248" s="171" t="s">
        <v>270</v>
      </c>
      <c r="O248" s="161"/>
    </row>
    <row r="249" spans="1:104" x14ac:dyDescent="0.2">
      <c r="A249" s="169"/>
      <c r="B249" s="172"/>
      <c r="C249" s="226" t="s">
        <v>268</v>
      </c>
      <c r="D249" s="227"/>
      <c r="E249" s="173">
        <v>0</v>
      </c>
      <c r="F249" s="174"/>
      <c r="G249" s="175"/>
      <c r="M249" s="171" t="s">
        <v>268</v>
      </c>
      <c r="O249" s="161"/>
    </row>
    <row r="250" spans="1:104" x14ac:dyDescent="0.2">
      <c r="A250" s="169"/>
      <c r="B250" s="172"/>
      <c r="C250" s="226" t="s">
        <v>269</v>
      </c>
      <c r="D250" s="227"/>
      <c r="E250" s="173">
        <v>1.675</v>
      </c>
      <c r="F250" s="174"/>
      <c r="G250" s="175"/>
      <c r="M250" s="171" t="s">
        <v>269</v>
      </c>
      <c r="O250" s="161"/>
    </row>
    <row r="251" spans="1:104" x14ac:dyDescent="0.2">
      <c r="A251" s="169"/>
      <c r="B251" s="172"/>
      <c r="C251" s="226" t="s">
        <v>271</v>
      </c>
      <c r="D251" s="227"/>
      <c r="E251" s="173">
        <v>0</v>
      </c>
      <c r="F251" s="174"/>
      <c r="G251" s="175"/>
      <c r="M251" s="171" t="s">
        <v>271</v>
      </c>
      <c r="O251" s="161"/>
    </row>
    <row r="252" spans="1:104" x14ac:dyDescent="0.2">
      <c r="A252" s="169"/>
      <c r="B252" s="172"/>
      <c r="C252" s="226" t="s">
        <v>268</v>
      </c>
      <c r="D252" s="227"/>
      <c r="E252" s="173">
        <v>0</v>
      </c>
      <c r="F252" s="174"/>
      <c r="G252" s="175"/>
      <c r="M252" s="171" t="s">
        <v>268</v>
      </c>
      <c r="O252" s="161"/>
    </row>
    <row r="253" spans="1:104" x14ac:dyDescent="0.2">
      <c r="A253" s="169"/>
      <c r="B253" s="172"/>
      <c r="C253" s="226" t="s">
        <v>269</v>
      </c>
      <c r="D253" s="227"/>
      <c r="E253" s="173">
        <v>1.675</v>
      </c>
      <c r="F253" s="174"/>
      <c r="G253" s="175"/>
      <c r="M253" s="171" t="s">
        <v>269</v>
      </c>
      <c r="O253" s="161"/>
    </row>
    <row r="254" spans="1:104" x14ac:dyDescent="0.2">
      <c r="A254" s="169"/>
      <c r="B254" s="172"/>
      <c r="C254" s="226" t="s">
        <v>272</v>
      </c>
      <c r="D254" s="227"/>
      <c r="E254" s="173">
        <v>0</v>
      </c>
      <c r="F254" s="174"/>
      <c r="G254" s="175"/>
      <c r="M254" s="171" t="s">
        <v>272</v>
      </c>
      <c r="O254" s="161"/>
    </row>
    <row r="255" spans="1:104" x14ac:dyDescent="0.2">
      <c r="A255" s="169"/>
      <c r="B255" s="172"/>
      <c r="C255" s="226" t="s">
        <v>268</v>
      </c>
      <c r="D255" s="227"/>
      <c r="E255" s="173">
        <v>0</v>
      </c>
      <c r="F255" s="174"/>
      <c r="G255" s="175"/>
      <c r="M255" s="171" t="s">
        <v>268</v>
      </c>
      <c r="O255" s="161"/>
    </row>
    <row r="256" spans="1:104" x14ac:dyDescent="0.2">
      <c r="A256" s="169"/>
      <c r="B256" s="172"/>
      <c r="C256" s="226" t="s">
        <v>269</v>
      </c>
      <c r="D256" s="227"/>
      <c r="E256" s="173">
        <v>1.675</v>
      </c>
      <c r="F256" s="174"/>
      <c r="G256" s="175"/>
      <c r="M256" s="171" t="s">
        <v>269</v>
      </c>
      <c r="O256" s="161"/>
    </row>
    <row r="257" spans="1:104" ht="22.5" x14ac:dyDescent="0.2">
      <c r="A257" s="162">
        <v>41</v>
      </c>
      <c r="B257" s="163" t="s">
        <v>279</v>
      </c>
      <c r="C257" s="164" t="s">
        <v>280</v>
      </c>
      <c r="D257" s="165" t="s">
        <v>122</v>
      </c>
      <c r="E257" s="166">
        <v>149.26</v>
      </c>
      <c r="F257" s="166">
        <v>0</v>
      </c>
      <c r="G257" s="167">
        <f>E257*F257</f>
        <v>0</v>
      </c>
      <c r="O257" s="161">
        <v>2</v>
      </c>
      <c r="AA257" s="137">
        <v>1</v>
      </c>
      <c r="AB257" s="137">
        <v>1</v>
      </c>
      <c r="AC257" s="137">
        <v>1</v>
      </c>
      <c r="AZ257" s="137">
        <v>1</v>
      </c>
      <c r="BA257" s="137">
        <f>IF(AZ257=1,G257,0)</f>
        <v>0</v>
      </c>
      <c r="BB257" s="137">
        <f>IF(AZ257=2,G257,0)</f>
        <v>0</v>
      </c>
      <c r="BC257" s="137">
        <f>IF(AZ257=3,G257,0)</f>
        <v>0</v>
      </c>
      <c r="BD257" s="137">
        <f>IF(AZ257=4,G257,0)</f>
        <v>0</v>
      </c>
      <c r="BE257" s="137">
        <f>IF(AZ257=5,G257,0)</f>
        <v>0</v>
      </c>
      <c r="CA257" s="168">
        <v>1</v>
      </c>
      <c r="CB257" s="168">
        <v>1</v>
      </c>
      <c r="CZ257" s="137">
        <v>3.6700000000000001E-3</v>
      </c>
    </row>
    <row r="258" spans="1:104" x14ac:dyDescent="0.2">
      <c r="A258" s="169"/>
      <c r="B258" s="172"/>
      <c r="C258" s="226" t="s">
        <v>266</v>
      </c>
      <c r="D258" s="227"/>
      <c r="E258" s="173">
        <v>0</v>
      </c>
      <c r="F258" s="174"/>
      <c r="G258" s="175"/>
      <c r="M258" s="171" t="s">
        <v>266</v>
      </c>
      <c r="O258" s="161"/>
    </row>
    <row r="259" spans="1:104" x14ac:dyDescent="0.2">
      <c r="A259" s="169"/>
      <c r="B259" s="172"/>
      <c r="C259" s="226" t="s">
        <v>267</v>
      </c>
      <c r="D259" s="227"/>
      <c r="E259" s="173">
        <v>35.64</v>
      </c>
      <c r="F259" s="174"/>
      <c r="G259" s="175"/>
      <c r="M259" s="171" t="s">
        <v>267</v>
      </c>
      <c r="O259" s="161"/>
    </row>
    <row r="260" spans="1:104" x14ac:dyDescent="0.2">
      <c r="A260" s="169"/>
      <c r="B260" s="172"/>
      <c r="C260" s="226" t="s">
        <v>268</v>
      </c>
      <c r="D260" s="227"/>
      <c r="E260" s="173">
        <v>0</v>
      </c>
      <c r="F260" s="174"/>
      <c r="G260" s="175"/>
      <c r="M260" s="171" t="s">
        <v>268</v>
      </c>
      <c r="O260" s="161"/>
    </row>
    <row r="261" spans="1:104" x14ac:dyDescent="0.2">
      <c r="A261" s="169"/>
      <c r="B261" s="172"/>
      <c r="C261" s="226" t="s">
        <v>269</v>
      </c>
      <c r="D261" s="227"/>
      <c r="E261" s="173">
        <v>1.675</v>
      </c>
      <c r="F261" s="174"/>
      <c r="G261" s="175"/>
      <c r="M261" s="171" t="s">
        <v>269</v>
      </c>
      <c r="O261" s="161"/>
    </row>
    <row r="262" spans="1:104" x14ac:dyDescent="0.2">
      <c r="A262" s="169"/>
      <c r="B262" s="172"/>
      <c r="C262" s="226" t="s">
        <v>270</v>
      </c>
      <c r="D262" s="227"/>
      <c r="E262" s="173">
        <v>0</v>
      </c>
      <c r="F262" s="174"/>
      <c r="G262" s="175"/>
      <c r="M262" s="171" t="s">
        <v>270</v>
      </c>
      <c r="O262" s="161"/>
    </row>
    <row r="263" spans="1:104" x14ac:dyDescent="0.2">
      <c r="A263" s="169"/>
      <c r="B263" s="172"/>
      <c r="C263" s="226" t="s">
        <v>267</v>
      </c>
      <c r="D263" s="227"/>
      <c r="E263" s="173">
        <v>35.64</v>
      </c>
      <c r="F263" s="174"/>
      <c r="G263" s="175"/>
      <c r="M263" s="171" t="s">
        <v>267</v>
      </c>
      <c r="O263" s="161"/>
    </row>
    <row r="264" spans="1:104" x14ac:dyDescent="0.2">
      <c r="A264" s="169"/>
      <c r="B264" s="172"/>
      <c r="C264" s="226" t="s">
        <v>268</v>
      </c>
      <c r="D264" s="227"/>
      <c r="E264" s="173">
        <v>0</v>
      </c>
      <c r="F264" s="174"/>
      <c r="G264" s="175"/>
      <c r="M264" s="171" t="s">
        <v>268</v>
      </c>
      <c r="O264" s="161"/>
    </row>
    <row r="265" spans="1:104" x14ac:dyDescent="0.2">
      <c r="A265" s="169"/>
      <c r="B265" s="172"/>
      <c r="C265" s="226" t="s">
        <v>269</v>
      </c>
      <c r="D265" s="227"/>
      <c r="E265" s="173">
        <v>1.675</v>
      </c>
      <c r="F265" s="174"/>
      <c r="G265" s="175"/>
      <c r="M265" s="171" t="s">
        <v>269</v>
      </c>
      <c r="O265" s="161"/>
    </row>
    <row r="266" spans="1:104" x14ac:dyDescent="0.2">
      <c r="A266" s="169"/>
      <c r="B266" s="172"/>
      <c r="C266" s="226" t="s">
        <v>271</v>
      </c>
      <c r="D266" s="227"/>
      <c r="E266" s="173">
        <v>0</v>
      </c>
      <c r="F266" s="174"/>
      <c r="G266" s="175"/>
      <c r="M266" s="171" t="s">
        <v>271</v>
      </c>
      <c r="O266" s="161"/>
    </row>
    <row r="267" spans="1:104" x14ac:dyDescent="0.2">
      <c r="A267" s="169"/>
      <c r="B267" s="172"/>
      <c r="C267" s="226" t="s">
        <v>267</v>
      </c>
      <c r="D267" s="227"/>
      <c r="E267" s="173">
        <v>35.64</v>
      </c>
      <c r="F267" s="174"/>
      <c r="G267" s="175"/>
      <c r="M267" s="171" t="s">
        <v>267</v>
      </c>
      <c r="O267" s="161"/>
    </row>
    <row r="268" spans="1:104" x14ac:dyDescent="0.2">
      <c r="A268" s="169"/>
      <c r="B268" s="172"/>
      <c r="C268" s="226" t="s">
        <v>268</v>
      </c>
      <c r="D268" s="227"/>
      <c r="E268" s="173">
        <v>0</v>
      </c>
      <c r="F268" s="174"/>
      <c r="G268" s="175"/>
      <c r="M268" s="171" t="s">
        <v>268</v>
      </c>
      <c r="O268" s="161"/>
    </row>
    <row r="269" spans="1:104" x14ac:dyDescent="0.2">
      <c r="A269" s="169"/>
      <c r="B269" s="172"/>
      <c r="C269" s="226" t="s">
        <v>269</v>
      </c>
      <c r="D269" s="227"/>
      <c r="E269" s="173">
        <v>1.675</v>
      </c>
      <c r="F269" s="174"/>
      <c r="G269" s="175"/>
      <c r="M269" s="171" t="s">
        <v>269</v>
      </c>
      <c r="O269" s="161"/>
    </row>
    <row r="270" spans="1:104" x14ac:dyDescent="0.2">
      <c r="A270" s="169"/>
      <c r="B270" s="172"/>
      <c r="C270" s="226" t="s">
        <v>272</v>
      </c>
      <c r="D270" s="227"/>
      <c r="E270" s="173">
        <v>0</v>
      </c>
      <c r="F270" s="174"/>
      <c r="G270" s="175"/>
      <c r="M270" s="171" t="s">
        <v>272</v>
      </c>
      <c r="O270" s="161"/>
    </row>
    <row r="271" spans="1:104" x14ac:dyDescent="0.2">
      <c r="A271" s="169"/>
      <c r="B271" s="172"/>
      <c r="C271" s="226" t="s">
        <v>267</v>
      </c>
      <c r="D271" s="227"/>
      <c r="E271" s="173">
        <v>35.64</v>
      </c>
      <c r="F271" s="174"/>
      <c r="G271" s="175"/>
      <c r="M271" s="171" t="s">
        <v>267</v>
      </c>
      <c r="O271" s="161"/>
    </row>
    <row r="272" spans="1:104" x14ac:dyDescent="0.2">
      <c r="A272" s="169"/>
      <c r="B272" s="172"/>
      <c r="C272" s="226" t="s">
        <v>268</v>
      </c>
      <c r="D272" s="227"/>
      <c r="E272" s="173">
        <v>0</v>
      </c>
      <c r="F272" s="174"/>
      <c r="G272" s="175"/>
      <c r="M272" s="171" t="s">
        <v>268</v>
      </c>
      <c r="O272" s="161"/>
    </row>
    <row r="273" spans="1:104" x14ac:dyDescent="0.2">
      <c r="A273" s="169"/>
      <c r="B273" s="172"/>
      <c r="C273" s="226" t="s">
        <v>269</v>
      </c>
      <c r="D273" s="227"/>
      <c r="E273" s="173">
        <v>1.675</v>
      </c>
      <c r="F273" s="174"/>
      <c r="G273" s="175"/>
      <c r="M273" s="171" t="s">
        <v>269</v>
      </c>
      <c r="O273" s="161"/>
    </row>
    <row r="274" spans="1:104" x14ac:dyDescent="0.2">
      <c r="A274" s="176"/>
      <c r="B274" s="177" t="s">
        <v>77</v>
      </c>
      <c r="C274" s="178" t="str">
        <f>CONCATENATE(B200," ",C200)</f>
        <v>61 Upravy povrchů vnitřní</v>
      </c>
      <c r="D274" s="179"/>
      <c r="E274" s="180"/>
      <c r="F274" s="181"/>
      <c r="G274" s="182">
        <f>SUM(G200:G273)</f>
        <v>0</v>
      </c>
      <c r="O274" s="161">
        <v>4</v>
      </c>
      <c r="BA274" s="183">
        <f>SUM(BA200:BA273)</f>
        <v>0</v>
      </c>
      <c r="BB274" s="183">
        <f>SUM(BB200:BB273)</f>
        <v>0</v>
      </c>
      <c r="BC274" s="183">
        <f>SUM(BC200:BC273)</f>
        <v>0</v>
      </c>
      <c r="BD274" s="183">
        <f>SUM(BD200:BD273)</f>
        <v>0</v>
      </c>
      <c r="BE274" s="183">
        <f>SUM(BE200:BE273)</f>
        <v>0</v>
      </c>
    </row>
    <row r="275" spans="1:104" x14ac:dyDescent="0.2">
      <c r="A275" s="154" t="s">
        <v>74</v>
      </c>
      <c r="B275" s="155" t="s">
        <v>281</v>
      </c>
      <c r="C275" s="156" t="s">
        <v>282</v>
      </c>
      <c r="D275" s="157"/>
      <c r="E275" s="158"/>
      <c r="F275" s="158"/>
      <c r="G275" s="159"/>
      <c r="H275" s="160"/>
      <c r="I275" s="160"/>
      <c r="O275" s="161">
        <v>1</v>
      </c>
    </row>
    <row r="276" spans="1:104" x14ac:dyDescent="0.2">
      <c r="A276" s="162">
        <v>42</v>
      </c>
      <c r="B276" s="163" t="s">
        <v>283</v>
      </c>
      <c r="C276" s="164" t="s">
        <v>284</v>
      </c>
      <c r="D276" s="165" t="s">
        <v>122</v>
      </c>
      <c r="E276" s="166">
        <v>91.82</v>
      </c>
      <c r="F276" s="166">
        <v>0</v>
      </c>
      <c r="G276" s="167">
        <f>E276*F276</f>
        <v>0</v>
      </c>
      <c r="O276" s="161">
        <v>2</v>
      </c>
      <c r="AA276" s="137">
        <v>1</v>
      </c>
      <c r="AB276" s="137">
        <v>1</v>
      </c>
      <c r="AC276" s="137">
        <v>1</v>
      </c>
      <c r="AZ276" s="137">
        <v>1</v>
      </c>
      <c r="BA276" s="137">
        <f>IF(AZ276=1,G276,0)</f>
        <v>0</v>
      </c>
      <c r="BB276" s="137">
        <f>IF(AZ276=2,G276,0)</f>
        <v>0</v>
      </c>
      <c r="BC276" s="137">
        <f>IF(AZ276=3,G276,0)</f>
        <v>0</v>
      </c>
      <c r="BD276" s="137">
        <f>IF(AZ276=4,G276,0)</f>
        <v>0</v>
      </c>
      <c r="BE276" s="137">
        <f>IF(AZ276=5,G276,0)</f>
        <v>0</v>
      </c>
      <c r="CA276" s="168">
        <v>1</v>
      </c>
      <c r="CB276" s="168">
        <v>1</v>
      </c>
      <c r="CZ276" s="137">
        <v>3.5E-4</v>
      </c>
    </row>
    <row r="277" spans="1:104" x14ac:dyDescent="0.2">
      <c r="A277" s="169"/>
      <c r="B277" s="172"/>
      <c r="C277" s="226" t="s">
        <v>285</v>
      </c>
      <c r="D277" s="227"/>
      <c r="E277" s="173">
        <v>0</v>
      </c>
      <c r="F277" s="174"/>
      <c r="G277" s="175"/>
      <c r="M277" s="171" t="s">
        <v>285</v>
      </c>
      <c r="O277" s="161"/>
    </row>
    <row r="278" spans="1:104" x14ac:dyDescent="0.2">
      <c r="A278" s="169"/>
      <c r="B278" s="172"/>
      <c r="C278" s="226" t="s">
        <v>286</v>
      </c>
      <c r="D278" s="227"/>
      <c r="E278" s="173">
        <v>9.4324999999999992</v>
      </c>
      <c r="F278" s="174"/>
      <c r="G278" s="175"/>
      <c r="M278" s="171" t="s">
        <v>286</v>
      </c>
      <c r="O278" s="161"/>
    </row>
    <row r="279" spans="1:104" x14ac:dyDescent="0.2">
      <c r="A279" s="169"/>
      <c r="B279" s="172"/>
      <c r="C279" s="226" t="s">
        <v>287</v>
      </c>
      <c r="D279" s="227"/>
      <c r="E279" s="173">
        <v>0</v>
      </c>
      <c r="F279" s="174"/>
      <c r="G279" s="175"/>
      <c r="M279" s="171" t="s">
        <v>287</v>
      </c>
      <c r="O279" s="161"/>
    </row>
    <row r="280" spans="1:104" x14ac:dyDescent="0.2">
      <c r="A280" s="169"/>
      <c r="B280" s="172"/>
      <c r="C280" s="226" t="s">
        <v>288</v>
      </c>
      <c r="D280" s="227"/>
      <c r="E280" s="173">
        <v>42.087499999999999</v>
      </c>
      <c r="F280" s="174"/>
      <c r="G280" s="175"/>
      <c r="M280" s="171" t="s">
        <v>288</v>
      </c>
      <c r="O280" s="161"/>
    </row>
    <row r="281" spans="1:104" x14ac:dyDescent="0.2">
      <c r="A281" s="169"/>
      <c r="B281" s="172"/>
      <c r="C281" s="226" t="s">
        <v>289</v>
      </c>
      <c r="D281" s="227"/>
      <c r="E281" s="173">
        <v>0</v>
      </c>
      <c r="F281" s="174"/>
      <c r="G281" s="175"/>
      <c r="M281" s="171" t="s">
        <v>289</v>
      </c>
      <c r="O281" s="161"/>
    </row>
    <row r="282" spans="1:104" x14ac:dyDescent="0.2">
      <c r="A282" s="169"/>
      <c r="B282" s="172"/>
      <c r="C282" s="226" t="s">
        <v>290</v>
      </c>
      <c r="D282" s="227"/>
      <c r="E282" s="173">
        <v>20.149999999999999</v>
      </c>
      <c r="F282" s="174"/>
      <c r="G282" s="175"/>
      <c r="M282" s="171" t="s">
        <v>290</v>
      </c>
      <c r="O282" s="161"/>
    </row>
    <row r="283" spans="1:104" x14ac:dyDescent="0.2">
      <c r="A283" s="169"/>
      <c r="B283" s="172"/>
      <c r="C283" s="226" t="s">
        <v>291</v>
      </c>
      <c r="D283" s="227"/>
      <c r="E283" s="173">
        <v>0</v>
      </c>
      <c r="F283" s="174"/>
      <c r="G283" s="175"/>
      <c r="M283" s="171" t="s">
        <v>291</v>
      </c>
      <c r="O283" s="161"/>
    </row>
    <row r="284" spans="1:104" x14ac:dyDescent="0.2">
      <c r="A284" s="169"/>
      <c r="B284" s="172"/>
      <c r="C284" s="226" t="s">
        <v>290</v>
      </c>
      <c r="D284" s="227"/>
      <c r="E284" s="173">
        <v>20.149999999999999</v>
      </c>
      <c r="F284" s="174"/>
      <c r="G284" s="175"/>
      <c r="M284" s="171" t="s">
        <v>290</v>
      </c>
      <c r="O284" s="161"/>
    </row>
    <row r="285" spans="1:104" x14ac:dyDescent="0.2">
      <c r="A285" s="162">
        <v>43</v>
      </c>
      <c r="B285" s="163" t="s">
        <v>292</v>
      </c>
      <c r="C285" s="164" t="s">
        <v>293</v>
      </c>
      <c r="D285" s="165" t="s">
        <v>122</v>
      </c>
      <c r="E285" s="166">
        <v>91.82</v>
      </c>
      <c r="F285" s="166">
        <v>0</v>
      </c>
      <c r="G285" s="167">
        <f>E285*F285</f>
        <v>0</v>
      </c>
      <c r="O285" s="161">
        <v>2</v>
      </c>
      <c r="AA285" s="137">
        <v>1</v>
      </c>
      <c r="AB285" s="137">
        <v>1</v>
      </c>
      <c r="AC285" s="137">
        <v>1</v>
      </c>
      <c r="AZ285" s="137">
        <v>1</v>
      </c>
      <c r="BA285" s="137">
        <f>IF(AZ285=1,G285,0)</f>
        <v>0</v>
      </c>
      <c r="BB285" s="137">
        <f>IF(AZ285=2,G285,0)</f>
        <v>0</v>
      </c>
      <c r="BC285" s="137">
        <f>IF(AZ285=3,G285,0)</f>
        <v>0</v>
      </c>
      <c r="BD285" s="137">
        <f>IF(AZ285=4,G285,0)</f>
        <v>0</v>
      </c>
      <c r="BE285" s="137">
        <f>IF(AZ285=5,G285,0)</f>
        <v>0</v>
      </c>
      <c r="CA285" s="168">
        <v>1</v>
      </c>
      <c r="CB285" s="168">
        <v>1</v>
      </c>
      <c r="CZ285" s="137">
        <v>7.3699999999999998E-3</v>
      </c>
    </row>
    <row r="286" spans="1:104" x14ac:dyDescent="0.2">
      <c r="A286" s="169"/>
      <c r="B286" s="172"/>
      <c r="C286" s="226" t="s">
        <v>285</v>
      </c>
      <c r="D286" s="227"/>
      <c r="E286" s="173">
        <v>0</v>
      </c>
      <c r="F286" s="174"/>
      <c r="G286" s="175"/>
      <c r="M286" s="171" t="s">
        <v>285</v>
      </c>
      <c r="O286" s="161"/>
    </row>
    <row r="287" spans="1:104" x14ac:dyDescent="0.2">
      <c r="A287" s="169"/>
      <c r="B287" s="172"/>
      <c r="C287" s="226" t="s">
        <v>286</v>
      </c>
      <c r="D287" s="227"/>
      <c r="E287" s="173">
        <v>9.4324999999999992</v>
      </c>
      <c r="F287" s="174"/>
      <c r="G287" s="175"/>
      <c r="M287" s="171" t="s">
        <v>286</v>
      </c>
      <c r="O287" s="161"/>
    </row>
    <row r="288" spans="1:104" x14ac:dyDescent="0.2">
      <c r="A288" s="169"/>
      <c r="B288" s="172"/>
      <c r="C288" s="226" t="s">
        <v>287</v>
      </c>
      <c r="D288" s="227"/>
      <c r="E288" s="173">
        <v>0</v>
      </c>
      <c r="F288" s="174"/>
      <c r="G288" s="175"/>
      <c r="M288" s="171" t="s">
        <v>287</v>
      </c>
      <c r="O288" s="161"/>
    </row>
    <row r="289" spans="1:104" x14ac:dyDescent="0.2">
      <c r="A289" s="169"/>
      <c r="B289" s="172"/>
      <c r="C289" s="226" t="s">
        <v>288</v>
      </c>
      <c r="D289" s="227"/>
      <c r="E289" s="173">
        <v>42.087499999999999</v>
      </c>
      <c r="F289" s="174"/>
      <c r="G289" s="175"/>
      <c r="M289" s="171" t="s">
        <v>288</v>
      </c>
      <c r="O289" s="161"/>
    </row>
    <row r="290" spans="1:104" x14ac:dyDescent="0.2">
      <c r="A290" s="169"/>
      <c r="B290" s="172"/>
      <c r="C290" s="226" t="s">
        <v>289</v>
      </c>
      <c r="D290" s="227"/>
      <c r="E290" s="173">
        <v>0</v>
      </c>
      <c r="F290" s="174"/>
      <c r="G290" s="175"/>
      <c r="M290" s="171" t="s">
        <v>289</v>
      </c>
      <c r="O290" s="161"/>
    </row>
    <row r="291" spans="1:104" x14ac:dyDescent="0.2">
      <c r="A291" s="169"/>
      <c r="B291" s="172"/>
      <c r="C291" s="226" t="s">
        <v>290</v>
      </c>
      <c r="D291" s="227"/>
      <c r="E291" s="173">
        <v>20.149999999999999</v>
      </c>
      <c r="F291" s="174"/>
      <c r="G291" s="175"/>
      <c r="M291" s="171" t="s">
        <v>290</v>
      </c>
      <c r="O291" s="161"/>
    </row>
    <row r="292" spans="1:104" x14ac:dyDescent="0.2">
      <c r="A292" s="169"/>
      <c r="B292" s="172"/>
      <c r="C292" s="226" t="s">
        <v>291</v>
      </c>
      <c r="D292" s="227"/>
      <c r="E292" s="173">
        <v>0</v>
      </c>
      <c r="F292" s="174"/>
      <c r="G292" s="175"/>
      <c r="M292" s="171" t="s">
        <v>291</v>
      </c>
      <c r="O292" s="161"/>
    </row>
    <row r="293" spans="1:104" x14ac:dyDescent="0.2">
      <c r="A293" s="169"/>
      <c r="B293" s="172"/>
      <c r="C293" s="226" t="s">
        <v>290</v>
      </c>
      <c r="D293" s="227"/>
      <c r="E293" s="173">
        <v>20.149999999999999</v>
      </c>
      <c r="F293" s="174"/>
      <c r="G293" s="175"/>
      <c r="M293" s="171" t="s">
        <v>290</v>
      </c>
      <c r="O293" s="161"/>
    </row>
    <row r="294" spans="1:104" x14ac:dyDescent="0.2">
      <c r="A294" s="162">
        <v>44</v>
      </c>
      <c r="B294" s="163" t="s">
        <v>294</v>
      </c>
      <c r="C294" s="164" t="s">
        <v>295</v>
      </c>
      <c r="D294" s="165" t="s">
        <v>122</v>
      </c>
      <c r="E294" s="166">
        <v>91.82</v>
      </c>
      <c r="F294" s="166">
        <v>0</v>
      </c>
      <c r="G294" s="167">
        <f>E294*F294</f>
        <v>0</v>
      </c>
      <c r="O294" s="161">
        <v>2</v>
      </c>
      <c r="AA294" s="137">
        <v>1</v>
      </c>
      <c r="AB294" s="137">
        <v>1</v>
      </c>
      <c r="AC294" s="137">
        <v>1</v>
      </c>
      <c r="AZ294" s="137">
        <v>1</v>
      </c>
      <c r="BA294" s="137">
        <f>IF(AZ294=1,G294,0)</f>
        <v>0</v>
      </c>
      <c r="BB294" s="137">
        <f>IF(AZ294=2,G294,0)</f>
        <v>0</v>
      </c>
      <c r="BC294" s="137">
        <f>IF(AZ294=3,G294,0)</f>
        <v>0</v>
      </c>
      <c r="BD294" s="137">
        <f>IF(AZ294=4,G294,0)</f>
        <v>0</v>
      </c>
      <c r="BE294" s="137">
        <f>IF(AZ294=5,G294,0)</f>
        <v>0</v>
      </c>
      <c r="CA294" s="168">
        <v>1</v>
      </c>
      <c r="CB294" s="168">
        <v>1</v>
      </c>
      <c r="CZ294" s="137">
        <v>3.0000000000000001E-5</v>
      </c>
    </row>
    <row r="295" spans="1:104" x14ac:dyDescent="0.2">
      <c r="A295" s="169"/>
      <c r="B295" s="172"/>
      <c r="C295" s="226" t="s">
        <v>285</v>
      </c>
      <c r="D295" s="227"/>
      <c r="E295" s="173">
        <v>0</v>
      </c>
      <c r="F295" s="174"/>
      <c r="G295" s="175"/>
      <c r="M295" s="171" t="s">
        <v>285</v>
      </c>
      <c r="O295" s="161"/>
    </row>
    <row r="296" spans="1:104" x14ac:dyDescent="0.2">
      <c r="A296" s="169"/>
      <c r="B296" s="172"/>
      <c r="C296" s="226" t="s">
        <v>286</v>
      </c>
      <c r="D296" s="227"/>
      <c r="E296" s="173">
        <v>9.4324999999999992</v>
      </c>
      <c r="F296" s="174"/>
      <c r="G296" s="175"/>
      <c r="M296" s="171" t="s">
        <v>286</v>
      </c>
      <c r="O296" s="161"/>
    </row>
    <row r="297" spans="1:104" x14ac:dyDescent="0.2">
      <c r="A297" s="169"/>
      <c r="B297" s="172"/>
      <c r="C297" s="226" t="s">
        <v>287</v>
      </c>
      <c r="D297" s="227"/>
      <c r="E297" s="173">
        <v>0</v>
      </c>
      <c r="F297" s="174"/>
      <c r="G297" s="175"/>
      <c r="M297" s="171" t="s">
        <v>287</v>
      </c>
      <c r="O297" s="161"/>
    </row>
    <row r="298" spans="1:104" x14ac:dyDescent="0.2">
      <c r="A298" s="169"/>
      <c r="B298" s="172"/>
      <c r="C298" s="226" t="s">
        <v>288</v>
      </c>
      <c r="D298" s="227"/>
      <c r="E298" s="173">
        <v>42.087499999999999</v>
      </c>
      <c r="F298" s="174"/>
      <c r="G298" s="175"/>
      <c r="M298" s="171" t="s">
        <v>288</v>
      </c>
      <c r="O298" s="161"/>
    </row>
    <row r="299" spans="1:104" x14ac:dyDescent="0.2">
      <c r="A299" s="169"/>
      <c r="B299" s="172"/>
      <c r="C299" s="226" t="s">
        <v>289</v>
      </c>
      <c r="D299" s="227"/>
      <c r="E299" s="173">
        <v>0</v>
      </c>
      <c r="F299" s="174"/>
      <c r="G299" s="175"/>
      <c r="M299" s="171" t="s">
        <v>289</v>
      </c>
      <c r="O299" s="161"/>
    </row>
    <row r="300" spans="1:104" x14ac:dyDescent="0.2">
      <c r="A300" s="169"/>
      <c r="B300" s="172"/>
      <c r="C300" s="226" t="s">
        <v>290</v>
      </c>
      <c r="D300" s="227"/>
      <c r="E300" s="173">
        <v>20.149999999999999</v>
      </c>
      <c r="F300" s="174"/>
      <c r="G300" s="175"/>
      <c r="M300" s="171" t="s">
        <v>290</v>
      </c>
      <c r="O300" s="161"/>
    </row>
    <row r="301" spans="1:104" x14ac:dyDescent="0.2">
      <c r="A301" s="169"/>
      <c r="B301" s="172"/>
      <c r="C301" s="226" t="s">
        <v>291</v>
      </c>
      <c r="D301" s="227"/>
      <c r="E301" s="173">
        <v>0</v>
      </c>
      <c r="F301" s="174"/>
      <c r="G301" s="175"/>
      <c r="M301" s="171" t="s">
        <v>291</v>
      </c>
      <c r="O301" s="161"/>
    </row>
    <row r="302" spans="1:104" x14ac:dyDescent="0.2">
      <c r="A302" s="169"/>
      <c r="B302" s="172"/>
      <c r="C302" s="226" t="s">
        <v>290</v>
      </c>
      <c r="D302" s="227"/>
      <c r="E302" s="173">
        <v>20.149999999999999</v>
      </c>
      <c r="F302" s="174"/>
      <c r="G302" s="175"/>
      <c r="M302" s="171" t="s">
        <v>290</v>
      </c>
      <c r="O302" s="161"/>
    </row>
    <row r="303" spans="1:104" ht="22.5" x14ac:dyDescent="0.2">
      <c r="A303" s="162">
        <v>45</v>
      </c>
      <c r="B303" s="163" t="s">
        <v>296</v>
      </c>
      <c r="C303" s="164" t="s">
        <v>280</v>
      </c>
      <c r="D303" s="165" t="s">
        <v>122</v>
      </c>
      <c r="E303" s="166">
        <v>84.211699999999993</v>
      </c>
      <c r="F303" s="166">
        <v>0</v>
      </c>
      <c r="G303" s="167">
        <f>E303*F303</f>
        <v>0</v>
      </c>
      <c r="O303" s="161">
        <v>2</v>
      </c>
      <c r="AA303" s="137">
        <v>1</v>
      </c>
      <c r="AB303" s="137">
        <v>1</v>
      </c>
      <c r="AC303" s="137">
        <v>1</v>
      </c>
      <c r="AZ303" s="137">
        <v>1</v>
      </c>
      <c r="BA303" s="137">
        <f>IF(AZ303=1,G303,0)</f>
        <v>0</v>
      </c>
      <c r="BB303" s="137">
        <f>IF(AZ303=2,G303,0)</f>
        <v>0</v>
      </c>
      <c r="BC303" s="137">
        <f>IF(AZ303=3,G303,0)</f>
        <v>0</v>
      </c>
      <c r="BD303" s="137">
        <f>IF(AZ303=4,G303,0)</f>
        <v>0</v>
      </c>
      <c r="BE303" s="137">
        <f>IF(AZ303=5,G303,0)</f>
        <v>0</v>
      </c>
      <c r="CA303" s="168">
        <v>1</v>
      </c>
      <c r="CB303" s="168">
        <v>1</v>
      </c>
      <c r="CZ303" s="137">
        <v>3.6700000000000001E-3</v>
      </c>
    </row>
    <row r="304" spans="1:104" x14ac:dyDescent="0.2">
      <c r="A304" s="169"/>
      <c r="B304" s="172"/>
      <c r="C304" s="226" t="s">
        <v>285</v>
      </c>
      <c r="D304" s="227"/>
      <c r="E304" s="173">
        <v>0</v>
      </c>
      <c r="F304" s="174"/>
      <c r="G304" s="175"/>
      <c r="M304" s="171" t="s">
        <v>285</v>
      </c>
      <c r="O304" s="161"/>
    </row>
    <row r="305" spans="1:104" x14ac:dyDescent="0.2">
      <c r="A305" s="169"/>
      <c r="B305" s="172"/>
      <c r="C305" s="226" t="s">
        <v>297</v>
      </c>
      <c r="D305" s="227"/>
      <c r="E305" s="173">
        <v>9.0489999999999995</v>
      </c>
      <c r="F305" s="174"/>
      <c r="G305" s="175"/>
      <c r="M305" s="171" t="s">
        <v>297</v>
      </c>
      <c r="O305" s="161"/>
    </row>
    <row r="306" spans="1:104" x14ac:dyDescent="0.2">
      <c r="A306" s="169"/>
      <c r="B306" s="172"/>
      <c r="C306" s="226" t="s">
        <v>287</v>
      </c>
      <c r="D306" s="227"/>
      <c r="E306" s="173">
        <v>0</v>
      </c>
      <c r="F306" s="174"/>
      <c r="G306" s="175"/>
      <c r="M306" s="171" t="s">
        <v>287</v>
      </c>
      <c r="O306" s="161"/>
    </row>
    <row r="307" spans="1:104" x14ac:dyDescent="0.2">
      <c r="A307" s="169"/>
      <c r="B307" s="172"/>
      <c r="C307" s="226" t="s">
        <v>298</v>
      </c>
      <c r="D307" s="227"/>
      <c r="E307" s="173">
        <v>38.396700000000003</v>
      </c>
      <c r="F307" s="174"/>
      <c r="G307" s="175"/>
      <c r="M307" s="171" t="s">
        <v>298</v>
      </c>
      <c r="O307" s="161"/>
    </row>
    <row r="308" spans="1:104" x14ac:dyDescent="0.2">
      <c r="A308" s="169"/>
      <c r="B308" s="172"/>
      <c r="C308" s="226" t="s">
        <v>289</v>
      </c>
      <c r="D308" s="227"/>
      <c r="E308" s="173">
        <v>0</v>
      </c>
      <c r="F308" s="174"/>
      <c r="G308" s="175"/>
      <c r="M308" s="171" t="s">
        <v>289</v>
      </c>
      <c r="O308" s="161"/>
    </row>
    <row r="309" spans="1:104" x14ac:dyDescent="0.2">
      <c r="A309" s="169"/>
      <c r="B309" s="172"/>
      <c r="C309" s="226" t="s">
        <v>299</v>
      </c>
      <c r="D309" s="227"/>
      <c r="E309" s="173">
        <v>18.382999999999999</v>
      </c>
      <c r="F309" s="174"/>
      <c r="G309" s="175"/>
      <c r="M309" s="171" t="s">
        <v>299</v>
      </c>
      <c r="O309" s="161"/>
    </row>
    <row r="310" spans="1:104" x14ac:dyDescent="0.2">
      <c r="A310" s="169"/>
      <c r="B310" s="172"/>
      <c r="C310" s="226" t="s">
        <v>291</v>
      </c>
      <c r="D310" s="227"/>
      <c r="E310" s="173">
        <v>0</v>
      </c>
      <c r="F310" s="174"/>
      <c r="G310" s="175"/>
      <c r="M310" s="171" t="s">
        <v>291</v>
      </c>
      <c r="O310" s="161"/>
    </row>
    <row r="311" spans="1:104" x14ac:dyDescent="0.2">
      <c r="A311" s="169"/>
      <c r="B311" s="172"/>
      <c r="C311" s="226" t="s">
        <v>299</v>
      </c>
      <c r="D311" s="227"/>
      <c r="E311" s="173">
        <v>18.382999999999999</v>
      </c>
      <c r="F311" s="174"/>
      <c r="G311" s="175"/>
      <c r="M311" s="171" t="s">
        <v>299</v>
      </c>
      <c r="O311" s="161"/>
    </row>
    <row r="312" spans="1:104" x14ac:dyDescent="0.2">
      <c r="A312" s="162">
        <v>46</v>
      </c>
      <c r="B312" s="163" t="s">
        <v>300</v>
      </c>
      <c r="C312" s="164" t="s">
        <v>301</v>
      </c>
      <c r="D312" s="165" t="s">
        <v>122</v>
      </c>
      <c r="E312" s="166">
        <v>84.211699999999993</v>
      </c>
      <c r="F312" s="166">
        <v>0</v>
      </c>
      <c r="G312" s="167">
        <f>E312*F312</f>
        <v>0</v>
      </c>
      <c r="O312" s="161">
        <v>2</v>
      </c>
      <c r="AA312" s="137">
        <v>1</v>
      </c>
      <c r="AB312" s="137">
        <v>1</v>
      </c>
      <c r="AC312" s="137">
        <v>1</v>
      </c>
      <c r="AZ312" s="137">
        <v>1</v>
      </c>
      <c r="BA312" s="137">
        <f>IF(AZ312=1,G312,0)</f>
        <v>0</v>
      </c>
      <c r="BB312" s="137">
        <f>IF(AZ312=2,G312,0)</f>
        <v>0</v>
      </c>
      <c r="BC312" s="137">
        <f>IF(AZ312=3,G312,0)</f>
        <v>0</v>
      </c>
      <c r="BD312" s="137">
        <f>IF(AZ312=4,G312,0)</f>
        <v>0</v>
      </c>
      <c r="BE312" s="137">
        <f>IF(AZ312=5,G312,0)</f>
        <v>0</v>
      </c>
      <c r="CA312" s="168">
        <v>1</v>
      </c>
      <c r="CB312" s="168">
        <v>1</v>
      </c>
      <c r="CZ312" s="137">
        <v>5.7230000000000003E-2</v>
      </c>
    </row>
    <row r="313" spans="1:104" x14ac:dyDescent="0.2">
      <c r="A313" s="169"/>
      <c r="B313" s="172"/>
      <c r="C313" s="226" t="s">
        <v>285</v>
      </c>
      <c r="D313" s="227"/>
      <c r="E313" s="173">
        <v>0</v>
      </c>
      <c r="F313" s="174"/>
      <c r="G313" s="175"/>
      <c r="M313" s="171" t="s">
        <v>285</v>
      </c>
      <c r="O313" s="161"/>
    </row>
    <row r="314" spans="1:104" x14ac:dyDescent="0.2">
      <c r="A314" s="169"/>
      <c r="B314" s="172"/>
      <c r="C314" s="226" t="s">
        <v>297</v>
      </c>
      <c r="D314" s="227"/>
      <c r="E314" s="173">
        <v>9.0489999999999995</v>
      </c>
      <c r="F314" s="174"/>
      <c r="G314" s="175"/>
      <c r="M314" s="171" t="s">
        <v>297</v>
      </c>
      <c r="O314" s="161"/>
    </row>
    <row r="315" spans="1:104" x14ac:dyDescent="0.2">
      <c r="A315" s="169"/>
      <c r="B315" s="172"/>
      <c r="C315" s="226" t="s">
        <v>287</v>
      </c>
      <c r="D315" s="227"/>
      <c r="E315" s="173">
        <v>0</v>
      </c>
      <c r="F315" s="174"/>
      <c r="G315" s="175"/>
      <c r="M315" s="171" t="s">
        <v>287</v>
      </c>
      <c r="O315" s="161"/>
    </row>
    <row r="316" spans="1:104" x14ac:dyDescent="0.2">
      <c r="A316" s="169"/>
      <c r="B316" s="172"/>
      <c r="C316" s="226" t="s">
        <v>298</v>
      </c>
      <c r="D316" s="227"/>
      <c r="E316" s="173">
        <v>38.396700000000003</v>
      </c>
      <c r="F316" s="174"/>
      <c r="G316" s="175"/>
      <c r="M316" s="171" t="s">
        <v>298</v>
      </c>
      <c r="O316" s="161"/>
    </row>
    <row r="317" spans="1:104" x14ac:dyDescent="0.2">
      <c r="A317" s="169"/>
      <c r="B317" s="172"/>
      <c r="C317" s="226" t="s">
        <v>289</v>
      </c>
      <c r="D317" s="227"/>
      <c r="E317" s="173">
        <v>0</v>
      </c>
      <c r="F317" s="174"/>
      <c r="G317" s="175"/>
      <c r="M317" s="171" t="s">
        <v>289</v>
      </c>
      <c r="O317" s="161"/>
    </row>
    <row r="318" spans="1:104" x14ac:dyDescent="0.2">
      <c r="A318" s="169"/>
      <c r="B318" s="172"/>
      <c r="C318" s="226" t="s">
        <v>299</v>
      </c>
      <c r="D318" s="227"/>
      <c r="E318" s="173">
        <v>18.382999999999999</v>
      </c>
      <c r="F318" s="174"/>
      <c r="G318" s="175"/>
      <c r="M318" s="171" t="s">
        <v>299</v>
      </c>
      <c r="O318" s="161"/>
    </row>
    <row r="319" spans="1:104" x14ac:dyDescent="0.2">
      <c r="A319" s="169"/>
      <c r="B319" s="172"/>
      <c r="C319" s="226" t="s">
        <v>291</v>
      </c>
      <c r="D319" s="227"/>
      <c r="E319" s="173">
        <v>0</v>
      </c>
      <c r="F319" s="174"/>
      <c r="G319" s="175"/>
      <c r="M319" s="171" t="s">
        <v>291</v>
      </c>
      <c r="O319" s="161"/>
    </row>
    <row r="320" spans="1:104" x14ac:dyDescent="0.2">
      <c r="A320" s="169"/>
      <c r="B320" s="172"/>
      <c r="C320" s="226" t="s">
        <v>299</v>
      </c>
      <c r="D320" s="227"/>
      <c r="E320" s="173">
        <v>18.382999999999999</v>
      </c>
      <c r="F320" s="174"/>
      <c r="G320" s="175"/>
      <c r="M320" s="171" t="s">
        <v>299</v>
      </c>
      <c r="O320" s="161"/>
    </row>
    <row r="321" spans="1:104" x14ac:dyDescent="0.2">
      <c r="A321" s="162">
        <v>47</v>
      </c>
      <c r="B321" s="163" t="s">
        <v>302</v>
      </c>
      <c r="C321" s="164" t="s">
        <v>303</v>
      </c>
      <c r="D321" s="165" t="s">
        <v>122</v>
      </c>
      <c r="E321" s="166">
        <v>84.211699999999993</v>
      </c>
      <c r="F321" s="166">
        <v>0</v>
      </c>
      <c r="G321" s="167">
        <f>E321*F321</f>
        <v>0</v>
      </c>
      <c r="O321" s="161">
        <v>2</v>
      </c>
      <c r="AA321" s="137">
        <v>1</v>
      </c>
      <c r="AB321" s="137">
        <v>1</v>
      </c>
      <c r="AC321" s="137">
        <v>1</v>
      </c>
      <c r="AZ321" s="137">
        <v>1</v>
      </c>
      <c r="BA321" s="137">
        <f>IF(AZ321=1,G321,0)</f>
        <v>0</v>
      </c>
      <c r="BB321" s="137">
        <f>IF(AZ321=2,G321,0)</f>
        <v>0</v>
      </c>
      <c r="BC321" s="137">
        <f>IF(AZ321=3,G321,0)</f>
        <v>0</v>
      </c>
      <c r="BD321" s="137">
        <f>IF(AZ321=4,G321,0)</f>
        <v>0</v>
      </c>
      <c r="BE321" s="137">
        <f>IF(AZ321=5,G321,0)</f>
        <v>0</v>
      </c>
      <c r="CA321" s="168">
        <v>1</v>
      </c>
      <c r="CB321" s="168">
        <v>1</v>
      </c>
      <c r="CZ321" s="137">
        <v>2.0100000000000001E-3</v>
      </c>
    </row>
    <row r="322" spans="1:104" x14ac:dyDescent="0.2">
      <c r="A322" s="169"/>
      <c r="B322" s="172"/>
      <c r="C322" s="226" t="s">
        <v>285</v>
      </c>
      <c r="D322" s="227"/>
      <c r="E322" s="173">
        <v>0</v>
      </c>
      <c r="F322" s="174"/>
      <c r="G322" s="175"/>
      <c r="M322" s="171" t="s">
        <v>285</v>
      </c>
      <c r="O322" s="161"/>
    </row>
    <row r="323" spans="1:104" x14ac:dyDescent="0.2">
      <c r="A323" s="169"/>
      <c r="B323" s="172"/>
      <c r="C323" s="226" t="s">
        <v>297</v>
      </c>
      <c r="D323" s="227"/>
      <c r="E323" s="173">
        <v>9.0489999999999995</v>
      </c>
      <c r="F323" s="174"/>
      <c r="G323" s="175"/>
      <c r="M323" s="171" t="s">
        <v>297</v>
      </c>
      <c r="O323" s="161"/>
    </row>
    <row r="324" spans="1:104" x14ac:dyDescent="0.2">
      <c r="A324" s="169"/>
      <c r="B324" s="172"/>
      <c r="C324" s="226" t="s">
        <v>287</v>
      </c>
      <c r="D324" s="227"/>
      <c r="E324" s="173">
        <v>0</v>
      </c>
      <c r="F324" s="174"/>
      <c r="G324" s="175"/>
      <c r="M324" s="171" t="s">
        <v>287</v>
      </c>
      <c r="O324" s="161"/>
    </row>
    <row r="325" spans="1:104" x14ac:dyDescent="0.2">
      <c r="A325" s="169"/>
      <c r="B325" s="172"/>
      <c r="C325" s="226" t="s">
        <v>298</v>
      </c>
      <c r="D325" s="227"/>
      <c r="E325" s="173">
        <v>38.396700000000003</v>
      </c>
      <c r="F325" s="174"/>
      <c r="G325" s="175"/>
      <c r="M325" s="171" t="s">
        <v>298</v>
      </c>
      <c r="O325" s="161"/>
    </row>
    <row r="326" spans="1:104" x14ac:dyDescent="0.2">
      <c r="A326" s="169"/>
      <c r="B326" s="172"/>
      <c r="C326" s="226" t="s">
        <v>289</v>
      </c>
      <c r="D326" s="227"/>
      <c r="E326" s="173">
        <v>0</v>
      </c>
      <c r="F326" s="174"/>
      <c r="G326" s="175"/>
      <c r="M326" s="171" t="s">
        <v>289</v>
      </c>
      <c r="O326" s="161"/>
    </row>
    <row r="327" spans="1:104" x14ac:dyDescent="0.2">
      <c r="A327" s="169"/>
      <c r="B327" s="172"/>
      <c r="C327" s="226" t="s">
        <v>299</v>
      </c>
      <c r="D327" s="227"/>
      <c r="E327" s="173">
        <v>18.382999999999999</v>
      </c>
      <c r="F327" s="174"/>
      <c r="G327" s="175"/>
      <c r="M327" s="171" t="s">
        <v>299</v>
      </c>
      <c r="O327" s="161"/>
    </row>
    <row r="328" spans="1:104" x14ac:dyDescent="0.2">
      <c r="A328" s="169"/>
      <c r="B328" s="172"/>
      <c r="C328" s="226" t="s">
        <v>291</v>
      </c>
      <c r="D328" s="227"/>
      <c r="E328" s="173">
        <v>0</v>
      </c>
      <c r="F328" s="174"/>
      <c r="G328" s="175"/>
      <c r="M328" s="171" t="s">
        <v>291</v>
      </c>
      <c r="O328" s="161"/>
    </row>
    <row r="329" spans="1:104" x14ac:dyDescent="0.2">
      <c r="A329" s="169"/>
      <c r="B329" s="172"/>
      <c r="C329" s="226" t="s">
        <v>299</v>
      </c>
      <c r="D329" s="227"/>
      <c r="E329" s="173">
        <v>18.382999999999999</v>
      </c>
      <c r="F329" s="174"/>
      <c r="G329" s="175"/>
      <c r="M329" s="171" t="s">
        <v>299</v>
      </c>
      <c r="O329" s="161"/>
    </row>
    <row r="330" spans="1:104" x14ac:dyDescent="0.2">
      <c r="A330" s="176"/>
      <c r="B330" s="177" t="s">
        <v>77</v>
      </c>
      <c r="C330" s="178" t="str">
        <f>CONCATENATE(B275," ",C275)</f>
        <v>62 Úpravy povrchů vnější</v>
      </c>
      <c r="D330" s="179"/>
      <c r="E330" s="180"/>
      <c r="F330" s="181"/>
      <c r="G330" s="182">
        <f>SUM(G275:G329)</f>
        <v>0</v>
      </c>
      <c r="O330" s="161">
        <v>4</v>
      </c>
      <c r="BA330" s="183">
        <f>SUM(BA275:BA329)</f>
        <v>0</v>
      </c>
      <c r="BB330" s="183">
        <f>SUM(BB275:BB329)</f>
        <v>0</v>
      </c>
      <c r="BC330" s="183">
        <f>SUM(BC275:BC329)</f>
        <v>0</v>
      </c>
      <c r="BD330" s="183">
        <f>SUM(BD275:BD329)</f>
        <v>0</v>
      </c>
      <c r="BE330" s="183">
        <f>SUM(BE275:BE329)</f>
        <v>0</v>
      </c>
    </row>
    <row r="331" spans="1:104" x14ac:dyDescent="0.2">
      <c r="A331" s="154" t="s">
        <v>74</v>
      </c>
      <c r="B331" s="155" t="s">
        <v>304</v>
      </c>
      <c r="C331" s="156" t="s">
        <v>305</v>
      </c>
      <c r="D331" s="157"/>
      <c r="E331" s="158"/>
      <c r="F331" s="158"/>
      <c r="G331" s="159"/>
      <c r="H331" s="160"/>
      <c r="I331" s="160"/>
      <c r="O331" s="161">
        <v>1</v>
      </c>
    </row>
    <row r="332" spans="1:104" ht="22.5" x14ac:dyDescent="0.2">
      <c r="A332" s="162">
        <v>48</v>
      </c>
      <c r="B332" s="163" t="s">
        <v>306</v>
      </c>
      <c r="C332" s="164" t="s">
        <v>307</v>
      </c>
      <c r="D332" s="165" t="s">
        <v>122</v>
      </c>
      <c r="E332" s="166">
        <v>68</v>
      </c>
      <c r="F332" s="166">
        <v>0</v>
      </c>
      <c r="G332" s="167">
        <f>E332*F332</f>
        <v>0</v>
      </c>
      <c r="O332" s="161">
        <v>2</v>
      </c>
      <c r="AA332" s="137">
        <v>1</v>
      </c>
      <c r="AB332" s="137">
        <v>1</v>
      </c>
      <c r="AC332" s="137">
        <v>1</v>
      </c>
      <c r="AZ332" s="137">
        <v>1</v>
      </c>
      <c r="BA332" s="137">
        <f>IF(AZ332=1,G332,0)</f>
        <v>0</v>
      </c>
      <c r="BB332" s="137">
        <f>IF(AZ332=2,G332,0)</f>
        <v>0</v>
      </c>
      <c r="BC332" s="137">
        <f>IF(AZ332=3,G332,0)</f>
        <v>0</v>
      </c>
      <c r="BD332" s="137">
        <f>IF(AZ332=4,G332,0)</f>
        <v>0</v>
      </c>
      <c r="BE332" s="137">
        <f>IF(AZ332=5,G332,0)</f>
        <v>0</v>
      </c>
      <c r="CA332" s="168">
        <v>1</v>
      </c>
      <c r="CB332" s="168">
        <v>1</v>
      </c>
      <c r="CZ332" s="137">
        <v>8.9200000000000008E-3</v>
      </c>
    </row>
    <row r="333" spans="1:104" x14ac:dyDescent="0.2">
      <c r="A333" s="169"/>
      <c r="B333" s="172"/>
      <c r="C333" s="226" t="s">
        <v>308</v>
      </c>
      <c r="D333" s="227"/>
      <c r="E333" s="173">
        <v>0</v>
      </c>
      <c r="F333" s="174"/>
      <c r="G333" s="175"/>
      <c r="M333" s="171" t="s">
        <v>308</v>
      </c>
      <c r="O333" s="161"/>
    </row>
    <row r="334" spans="1:104" x14ac:dyDescent="0.2">
      <c r="A334" s="169"/>
      <c r="B334" s="172"/>
      <c r="C334" s="226" t="s">
        <v>266</v>
      </c>
      <c r="D334" s="227"/>
      <c r="E334" s="173">
        <v>0</v>
      </c>
      <c r="F334" s="174"/>
      <c r="G334" s="175"/>
      <c r="M334" s="171" t="s">
        <v>266</v>
      </c>
      <c r="O334" s="161"/>
    </row>
    <row r="335" spans="1:104" x14ac:dyDescent="0.2">
      <c r="A335" s="169"/>
      <c r="B335" s="172"/>
      <c r="C335" s="226" t="s">
        <v>309</v>
      </c>
      <c r="D335" s="227"/>
      <c r="E335" s="173">
        <v>17</v>
      </c>
      <c r="F335" s="174"/>
      <c r="G335" s="175"/>
      <c r="M335" s="171" t="s">
        <v>309</v>
      </c>
      <c r="O335" s="161"/>
    </row>
    <row r="336" spans="1:104" x14ac:dyDescent="0.2">
      <c r="A336" s="169"/>
      <c r="B336" s="172"/>
      <c r="C336" s="226" t="s">
        <v>270</v>
      </c>
      <c r="D336" s="227"/>
      <c r="E336" s="173">
        <v>0</v>
      </c>
      <c r="F336" s="174"/>
      <c r="G336" s="175"/>
      <c r="M336" s="171" t="s">
        <v>270</v>
      </c>
      <c r="O336" s="161"/>
    </row>
    <row r="337" spans="1:104" x14ac:dyDescent="0.2">
      <c r="A337" s="169"/>
      <c r="B337" s="172"/>
      <c r="C337" s="226" t="s">
        <v>309</v>
      </c>
      <c r="D337" s="227"/>
      <c r="E337" s="173">
        <v>17</v>
      </c>
      <c r="F337" s="174"/>
      <c r="G337" s="175"/>
      <c r="M337" s="171" t="s">
        <v>309</v>
      </c>
      <c r="O337" s="161"/>
    </row>
    <row r="338" spans="1:104" x14ac:dyDescent="0.2">
      <c r="A338" s="169"/>
      <c r="B338" s="172"/>
      <c r="C338" s="226" t="s">
        <v>271</v>
      </c>
      <c r="D338" s="227"/>
      <c r="E338" s="173">
        <v>0</v>
      </c>
      <c r="F338" s="174"/>
      <c r="G338" s="175"/>
      <c r="M338" s="171" t="s">
        <v>271</v>
      </c>
      <c r="O338" s="161"/>
    </row>
    <row r="339" spans="1:104" x14ac:dyDescent="0.2">
      <c r="A339" s="169"/>
      <c r="B339" s="172"/>
      <c r="C339" s="226" t="s">
        <v>309</v>
      </c>
      <c r="D339" s="227"/>
      <c r="E339" s="173">
        <v>17</v>
      </c>
      <c r="F339" s="174"/>
      <c r="G339" s="175"/>
      <c r="M339" s="171" t="s">
        <v>309</v>
      </c>
      <c r="O339" s="161"/>
    </row>
    <row r="340" spans="1:104" x14ac:dyDescent="0.2">
      <c r="A340" s="169"/>
      <c r="B340" s="172"/>
      <c r="C340" s="226" t="s">
        <v>272</v>
      </c>
      <c r="D340" s="227"/>
      <c r="E340" s="173">
        <v>0</v>
      </c>
      <c r="F340" s="174"/>
      <c r="G340" s="175"/>
      <c r="M340" s="171" t="s">
        <v>272</v>
      </c>
      <c r="O340" s="161"/>
    </row>
    <row r="341" spans="1:104" x14ac:dyDescent="0.2">
      <c r="A341" s="169"/>
      <c r="B341" s="172"/>
      <c r="C341" s="226" t="s">
        <v>309</v>
      </c>
      <c r="D341" s="227"/>
      <c r="E341" s="173">
        <v>17</v>
      </c>
      <c r="F341" s="174"/>
      <c r="G341" s="175"/>
      <c r="M341" s="171" t="s">
        <v>309</v>
      </c>
      <c r="O341" s="161"/>
    </row>
    <row r="342" spans="1:104" x14ac:dyDescent="0.2">
      <c r="A342" s="162">
        <v>49</v>
      </c>
      <c r="B342" s="163" t="s">
        <v>310</v>
      </c>
      <c r="C342" s="164" t="s">
        <v>311</v>
      </c>
      <c r="D342" s="165" t="s">
        <v>122</v>
      </c>
      <c r="E342" s="166">
        <v>68</v>
      </c>
      <c r="F342" s="166">
        <v>0</v>
      </c>
      <c r="G342" s="167">
        <f>E342*F342</f>
        <v>0</v>
      </c>
      <c r="O342" s="161">
        <v>2</v>
      </c>
      <c r="AA342" s="137">
        <v>1</v>
      </c>
      <c r="AB342" s="137">
        <v>1</v>
      </c>
      <c r="AC342" s="137">
        <v>1</v>
      </c>
      <c r="AZ342" s="137">
        <v>1</v>
      </c>
      <c r="BA342" s="137">
        <f>IF(AZ342=1,G342,0)</f>
        <v>0</v>
      </c>
      <c r="BB342" s="137">
        <f>IF(AZ342=2,G342,0)</f>
        <v>0</v>
      </c>
      <c r="BC342" s="137">
        <f>IF(AZ342=3,G342,0)</f>
        <v>0</v>
      </c>
      <c r="BD342" s="137">
        <f>IF(AZ342=4,G342,0)</f>
        <v>0</v>
      </c>
      <c r="BE342" s="137">
        <f>IF(AZ342=5,G342,0)</f>
        <v>0</v>
      </c>
      <c r="CA342" s="168">
        <v>1</v>
      </c>
      <c r="CB342" s="168">
        <v>1</v>
      </c>
      <c r="CZ342" s="137">
        <v>0.10241</v>
      </c>
    </row>
    <row r="343" spans="1:104" x14ac:dyDescent="0.2">
      <c r="A343" s="169"/>
      <c r="B343" s="172"/>
      <c r="C343" s="226" t="s">
        <v>308</v>
      </c>
      <c r="D343" s="227"/>
      <c r="E343" s="173">
        <v>0</v>
      </c>
      <c r="F343" s="174"/>
      <c r="G343" s="175"/>
      <c r="M343" s="171" t="s">
        <v>308</v>
      </c>
      <c r="O343" s="161"/>
    </row>
    <row r="344" spans="1:104" x14ac:dyDescent="0.2">
      <c r="A344" s="169"/>
      <c r="B344" s="172"/>
      <c r="C344" s="226" t="s">
        <v>266</v>
      </c>
      <c r="D344" s="227"/>
      <c r="E344" s="173">
        <v>0</v>
      </c>
      <c r="F344" s="174"/>
      <c r="G344" s="175"/>
      <c r="M344" s="171" t="s">
        <v>266</v>
      </c>
      <c r="O344" s="161"/>
    </row>
    <row r="345" spans="1:104" x14ac:dyDescent="0.2">
      <c r="A345" s="169"/>
      <c r="B345" s="172"/>
      <c r="C345" s="226" t="s">
        <v>309</v>
      </c>
      <c r="D345" s="227"/>
      <c r="E345" s="173">
        <v>17</v>
      </c>
      <c r="F345" s="174"/>
      <c r="G345" s="175"/>
      <c r="M345" s="171" t="s">
        <v>309</v>
      </c>
      <c r="O345" s="161"/>
    </row>
    <row r="346" spans="1:104" x14ac:dyDescent="0.2">
      <c r="A346" s="169"/>
      <c r="B346" s="172"/>
      <c r="C346" s="226" t="s">
        <v>270</v>
      </c>
      <c r="D346" s="227"/>
      <c r="E346" s="173">
        <v>0</v>
      </c>
      <c r="F346" s="174"/>
      <c r="G346" s="175"/>
      <c r="M346" s="171" t="s">
        <v>270</v>
      </c>
      <c r="O346" s="161"/>
    </row>
    <row r="347" spans="1:104" x14ac:dyDescent="0.2">
      <c r="A347" s="169"/>
      <c r="B347" s="172"/>
      <c r="C347" s="226" t="s">
        <v>309</v>
      </c>
      <c r="D347" s="227"/>
      <c r="E347" s="173">
        <v>17</v>
      </c>
      <c r="F347" s="174"/>
      <c r="G347" s="175"/>
      <c r="M347" s="171" t="s">
        <v>309</v>
      </c>
      <c r="O347" s="161"/>
    </row>
    <row r="348" spans="1:104" x14ac:dyDescent="0.2">
      <c r="A348" s="169"/>
      <c r="B348" s="172"/>
      <c r="C348" s="226" t="s">
        <v>271</v>
      </c>
      <c r="D348" s="227"/>
      <c r="E348" s="173">
        <v>0</v>
      </c>
      <c r="F348" s="174"/>
      <c r="G348" s="175"/>
      <c r="M348" s="171" t="s">
        <v>271</v>
      </c>
      <c r="O348" s="161"/>
    </row>
    <row r="349" spans="1:104" x14ac:dyDescent="0.2">
      <c r="A349" s="169"/>
      <c r="B349" s="172"/>
      <c r="C349" s="226" t="s">
        <v>309</v>
      </c>
      <c r="D349" s="227"/>
      <c r="E349" s="173">
        <v>17</v>
      </c>
      <c r="F349" s="174"/>
      <c r="G349" s="175"/>
      <c r="M349" s="171" t="s">
        <v>309</v>
      </c>
      <c r="O349" s="161"/>
    </row>
    <row r="350" spans="1:104" x14ac:dyDescent="0.2">
      <c r="A350" s="169"/>
      <c r="B350" s="172"/>
      <c r="C350" s="226" t="s">
        <v>272</v>
      </c>
      <c r="D350" s="227"/>
      <c r="E350" s="173">
        <v>0</v>
      </c>
      <c r="F350" s="174"/>
      <c r="G350" s="175"/>
      <c r="M350" s="171" t="s">
        <v>272</v>
      </c>
      <c r="O350" s="161"/>
    </row>
    <row r="351" spans="1:104" x14ac:dyDescent="0.2">
      <c r="A351" s="169"/>
      <c r="B351" s="172"/>
      <c r="C351" s="226" t="s">
        <v>309</v>
      </c>
      <c r="D351" s="227"/>
      <c r="E351" s="173">
        <v>17</v>
      </c>
      <c r="F351" s="174"/>
      <c r="G351" s="175"/>
      <c r="M351" s="171" t="s">
        <v>309</v>
      </c>
      <c r="O351" s="161"/>
    </row>
    <row r="352" spans="1:104" x14ac:dyDescent="0.2">
      <c r="A352" s="162">
        <v>50</v>
      </c>
      <c r="B352" s="163" t="s">
        <v>312</v>
      </c>
      <c r="C352" s="164" t="s">
        <v>313</v>
      </c>
      <c r="D352" s="165" t="s">
        <v>122</v>
      </c>
      <c r="E352" s="166">
        <v>68</v>
      </c>
      <c r="F352" s="166">
        <v>0</v>
      </c>
      <c r="G352" s="167">
        <f>E352*F352</f>
        <v>0</v>
      </c>
      <c r="O352" s="161">
        <v>2</v>
      </c>
      <c r="AA352" s="137">
        <v>1</v>
      </c>
      <c r="AB352" s="137">
        <v>1</v>
      </c>
      <c r="AC352" s="137">
        <v>1</v>
      </c>
      <c r="AZ352" s="137">
        <v>1</v>
      </c>
      <c r="BA352" s="137">
        <f>IF(AZ352=1,G352,0)</f>
        <v>0</v>
      </c>
      <c r="BB352" s="137">
        <f>IF(AZ352=2,G352,0)</f>
        <v>0</v>
      </c>
      <c r="BC352" s="137">
        <f>IF(AZ352=3,G352,0)</f>
        <v>0</v>
      </c>
      <c r="BD352" s="137">
        <f>IF(AZ352=4,G352,0)</f>
        <v>0</v>
      </c>
      <c r="BE352" s="137">
        <f>IF(AZ352=5,G352,0)</f>
        <v>0</v>
      </c>
      <c r="CA352" s="168">
        <v>1</v>
      </c>
      <c r="CB352" s="168">
        <v>1</v>
      </c>
      <c r="CZ352" s="137">
        <v>4.0999999999999999E-4</v>
      </c>
    </row>
    <row r="353" spans="1:104" x14ac:dyDescent="0.2">
      <c r="A353" s="169"/>
      <c r="B353" s="172"/>
      <c r="C353" s="226" t="s">
        <v>308</v>
      </c>
      <c r="D353" s="227"/>
      <c r="E353" s="173">
        <v>0</v>
      </c>
      <c r="F353" s="174"/>
      <c r="G353" s="175"/>
      <c r="M353" s="171" t="s">
        <v>308</v>
      </c>
      <c r="O353" s="161"/>
    </row>
    <row r="354" spans="1:104" x14ac:dyDescent="0.2">
      <c r="A354" s="169"/>
      <c r="B354" s="172"/>
      <c r="C354" s="226" t="s">
        <v>266</v>
      </c>
      <c r="D354" s="227"/>
      <c r="E354" s="173">
        <v>0</v>
      </c>
      <c r="F354" s="174"/>
      <c r="G354" s="175"/>
      <c r="M354" s="171" t="s">
        <v>266</v>
      </c>
      <c r="O354" s="161"/>
    </row>
    <row r="355" spans="1:104" x14ac:dyDescent="0.2">
      <c r="A355" s="169"/>
      <c r="B355" s="172"/>
      <c r="C355" s="226" t="s">
        <v>309</v>
      </c>
      <c r="D355" s="227"/>
      <c r="E355" s="173">
        <v>17</v>
      </c>
      <c r="F355" s="174"/>
      <c r="G355" s="175"/>
      <c r="M355" s="171" t="s">
        <v>309</v>
      </c>
      <c r="O355" s="161"/>
    </row>
    <row r="356" spans="1:104" x14ac:dyDescent="0.2">
      <c r="A356" s="169"/>
      <c r="B356" s="172"/>
      <c r="C356" s="226" t="s">
        <v>270</v>
      </c>
      <c r="D356" s="227"/>
      <c r="E356" s="173">
        <v>0</v>
      </c>
      <c r="F356" s="174"/>
      <c r="G356" s="175"/>
      <c r="M356" s="171" t="s">
        <v>270</v>
      </c>
      <c r="O356" s="161"/>
    </row>
    <row r="357" spans="1:104" x14ac:dyDescent="0.2">
      <c r="A357" s="169"/>
      <c r="B357" s="172"/>
      <c r="C357" s="226" t="s">
        <v>309</v>
      </c>
      <c r="D357" s="227"/>
      <c r="E357" s="173">
        <v>17</v>
      </c>
      <c r="F357" s="174"/>
      <c r="G357" s="175"/>
      <c r="M357" s="171" t="s">
        <v>309</v>
      </c>
      <c r="O357" s="161"/>
    </row>
    <row r="358" spans="1:104" x14ac:dyDescent="0.2">
      <c r="A358" s="169"/>
      <c r="B358" s="172"/>
      <c r="C358" s="226" t="s">
        <v>271</v>
      </c>
      <c r="D358" s="227"/>
      <c r="E358" s="173">
        <v>0</v>
      </c>
      <c r="F358" s="174"/>
      <c r="G358" s="175"/>
      <c r="M358" s="171" t="s">
        <v>271</v>
      </c>
      <c r="O358" s="161"/>
    </row>
    <row r="359" spans="1:104" x14ac:dyDescent="0.2">
      <c r="A359" s="169"/>
      <c r="B359" s="172"/>
      <c r="C359" s="226" t="s">
        <v>309</v>
      </c>
      <c r="D359" s="227"/>
      <c r="E359" s="173">
        <v>17</v>
      </c>
      <c r="F359" s="174"/>
      <c r="G359" s="175"/>
      <c r="M359" s="171" t="s">
        <v>309</v>
      </c>
      <c r="O359" s="161"/>
    </row>
    <row r="360" spans="1:104" x14ac:dyDescent="0.2">
      <c r="A360" s="169"/>
      <c r="B360" s="172"/>
      <c r="C360" s="226" t="s">
        <v>272</v>
      </c>
      <c r="D360" s="227"/>
      <c r="E360" s="173">
        <v>0</v>
      </c>
      <c r="F360" s="174"/>
      <c r="G360" s="175"/>
      <c r="M360" s="171" t="s">
        <v>272</v>
      </c>
      <c r="O360" s="161"/>
    </row>
    <row r="361" spans="1:104" x14ac:dyDescent="0.2">
      <c r="A361" s="169"/>
      <c r="B361" s="172"/>
      <c r="C361" s="226" t="s">
        <v>309</v>
      </c>
      <c r="D361" s="227"/>
      <c r="E361" s="173">
        <v>17</v>
      </c>
      <c r="F361" s="174"/>
      <c r="G361" s="175"/>
      <c r="M361" s="171" t="s">
        <v>309</v>
      </c>
      <c r="O361" s="161"/>
    </row>
    <row r="362" spans="1:104" x14ac:dyDescent="0.2">
      <c r="A362" s="176"/>
      <c r="B362" s="177" t="s">
        <v>77</v>
      </c>
      <c r="C362" s="178" t="str">
        <f>CONCATENATE(B331," ",C331)</f>
        <v>63 Podlahy a podlahové konstrukce</v>
      </c>
      <c r="D362" s="179"/>
      <c r="E362" s="180"/>
      <c r="F362" s="181"/>
      <c r="G362" s="182">
        <f>SUM(G331:G361)</f>
        <v>0</v>
      </c>
      <c r="O362" s="161">
        <v>4</v>
      </c>
      <c r="BA362" s="183">
        <f>SUM(BA331:BA361)</f>
        <v>0</v>
      </c>
      <c r="BB362" s="183">
        <f>SUM(BB331:BB361)</f>
        <v>0</v>
      </c>
      <c r="BC362" s="183">
        <f>SUM(BC331:BC361)</f>
        <v>0</v>
      </c>
      <c r="BD362" s="183">
        <f>SUM(BD331:BD361)</f>
        <v>0</v>
      </c>
      <c r="BE362" s="183">
        <f>SUM(BE331:BE361)</f>
        <v>0</v>
      </c>
    </row>
    <row r="363" spans="1:104" x14ac:dyDescent="0.2">
      <c r="A363" s="154" t="s">
        <v>74</v>
      </c>
      <c r="B363" s="155" t="s">
        <v>314</v>
      </c>
      <c r="C363" s="156" t="s">
        <v>315</v>
      </c>
      <c r="D363" s="157"/>
      <c r="E363" s="158"/>
      <c r="F363" s="158"/>
      <c r="G363" s="159"/>
      <c r="H363" s="160"/>
      <c r="I363" s="160"/>
      <c r="O363" s="161">
        <v>1</v>
      </c>
    </row>
    <row r="364" spans="1:104" x14ac:dyDescent="0.2">
      <c r="A364" s="162">
        <v>51</v>
      </c>
      <c r="B364" s="163" t="s">
        <v>316</v>
      </c>
      <c r="C364" s="164" t="s">
        <v>317</v>
      </c>
      <c r="D364" s="165" t="s">
        <v>122</v>
      </c>
      <c r="E364" s="166">
        <v>68</v>
      </c>
      <c r="F364" s="166">
        <v>0</v>
      </c>
      <c r="G364" s="167">
        <f>E364*F364</f>
        <v>0</v>
      </c>
      <c r="O364" s="161">
        <v>2</v>
      </c>
      <c r="AA364" s="137">
        <v>1</v>
      </c>
      <c r="AB364" s="137">
        <v>1</v>
      </c>
      <c r="AC364" s="137">
        <v>1</v>
      </c>
      <c r="AZ364" s="137">
        <v>1</v>
      </c>
      <c r="BA364" s="137">
        <f>IF(AZ364=1,G364,0)</f>
        <v>0</v>
      </c>
      <c r="BB364" s="137">
        <f>IF(AZ364=2,G364,0)</f>
        <v>0</v>
      </c>
      <c r="BC364" s="137">
        <f>IF(AZ364=3,G364,0)</f>
        <v>0</v>
      </c>
      <c r="BD364" s="137">
        <f>IF(AZ364=4,G364,0)</f>
        <v>0</v>
      </c>
      <c r="BE364" s="137">
        <f>IF(AZ364=5,G364,0)</f>
        <v>0</v>
      </c>
      <c r="CA364" s="168">
        <v>1</v>
      </c>
      <c r="CB364" s="168">
        <v>1</v>
      </c>
      <c r="CZ364" s="137">
        <v>4.0000000000000003E-5</v>
      </c>
    </row>
    <row r="365" spans="1:104" x14ac:dyDescent="0.2">
      <c r="A365" s="169"/>
      <c r="B365" s="172"/>
      <c r="C365" s="226" t="s">
        <v>266</v>
      </c>
      <c r="D365" s="227"/>
      <c r="E365" s="173">
        <v>0</v>
      </c>
      <c r="F365" s="174"/>
      <c r="G365" s="175"/>
      <c r="M365" s="171" t="s">
        <v>266</v>
      </c>
      <c r="O365" s="161"/>
    </row>
    <row r="366" spans="1:104" x14ac:dyDescent="0.2">
      <c r="A366" s="169"/>
      <c r="B366" s="172"/>
      <c r="C366" s="226" t="s">
        <v>309</v>
      </c>
      <c r="D366" s="227"/>
      <c r="E366" s="173">
        <v>17</v>
      </c>
      <c r="F366" s="174"/>
      <c r="G366" s="175"/>
      <c r="M366" s="171" t="s">
        <v>309</v>
      </c>
      <c r="O366" s="161"/>
    </row>
    <row r="367" spans="1:104" x14ac:dyDescent="0.2">
      <c r="A367" s="169"/>
      <c r="B367" s="172"/>
      <c r="C367" s="226" t="s">
        <v>270</v>
      </c>
      <c r="D367" s="227"/>
      <c r="E367" s="173">
        <v>0</v>
      </c>
      <c r="F367" s="174"/>
      <c r="G367" s="175"/>
      <c r="M367" s="171" t="s">
        <v>270</v>
      </c>
      <c r="O367" s="161"/>
    </row>
    <row r="368" spans="1:104" x14ac:dyDescent="0.2">
      <c r="A368" s="169"/>
      <c r="B368" s="172"/>
      <c r="C368" s="226" t="s">
        <v>309</v>
      </c>
      <c r="D368" s="227"/>
      <c r="E368" s="173">
        <v>17</v>
      </c>
      <c r="F368" s="174"/>
      <c r="G368" s="175"/>
      <c r="M368" s="171" t="s">
        <v>309</v>
      </c>
      <c r="O368" s="161"/>
    </row>
    <row r="369" spans="1:104" x14ac:dyDescent="0.2">
      <c r="A369" s="169"/>
      <c r="B369" s="172"/>
      <c r="C369" s="226" t="s">
        <v>271</v>
      </c>
      <c r="D369" s="227"/>
      <c r="E369" s="173">
        <v>0</v>
      </c>
      <c r="F369" s="174"/>
      <c r="G369" s="175"/>
      <c r="M369" s="171" t="s">
        <v>271</v>
      </c>
      <c r="O369" s="161"/>
    </row>
    <row r="370" spans="1:104" x14ac:dyDescent="0.2">
      <c r="A370" s="169"/>
      <c r="B370" s="172"/>
      <c r="C370" s="226" t="s">
        <v>309</v>
      </c>
      <c r="D370" s="227"/>
      <c r="E370" s="173">
        <v>17</v>
      </c>
      <c r="F370" s="174"/>
      <c r="G370" s="175"/>
      <c r="M370" s="171" t="s">
        <v>309</v>
      </c>
      <c r="O370" s="161"/>
    </row>
    <row r="371" spans="1:104" x14ac:dyDescent="0.2">
      <c r="A371" s="169"/>
      <c r="B371" s="172"/>
      <c r="C371" s="226" t="s">
        <v>272</v>
      </c>
      <c r="D371" s="227"/>
      <c r="E371" s="173">
        <v>0</v>
      </c>
      <c r="F371" s="174"/>
      <c r="G371" s="175"/>
      <c r="M371" s="171" t="s">
        <v>272</v>
      </c>
      <c r="O371" s="161"/>
    </row>
    <row r="372" spans="1:104" x14ac:dyDescent="0.2">
      <c r="A372" s="169"/>
      <c r="B372" s="172"/>
      <c r="C372" s="226" t="s">
        <v>309</v>
      </c>
      <c r="D372" s="227"/>
      <c r="E372" s="173">
        <v>17</v>
      </c>
      <c r="F372" s="174"/>
      <c r="G372" s="175"/>
      <c r="M372" s="171" t="s">
        <v>309</v>
      </c>
      <c r="O372" s="161"/>
    </row>
    <row r="373" spans="1:104" x14ac:dyDescent="0.2">
      <c r="A373" s="176"/>
      <c r="B373" s="177" t="s">
        <v>77</v>
      </c>
      <c r="C373" s="178" t="str">
        <f>CONCATENATE(B363," ",C363)</f>
        <v>95 Dokončovací konstrukce na pozemních stavbách</v>
      </c>
      <c r="D373" s="179"/>
      <c r="E373" s="180"/>
      <c r="F373" s="181"/>
      <c r="G373" s="182">
        <f>SUM(G363:G372)</f>
        <v>0</v>
      </c>
      <c r="O373" s="161">
        <v>4</v>
      </c>
      <c r="BA373" s="183">
        <f>SUM(BA363:BA372)</f>
        <v>0</v>
      </c>
      <c r="BB373" s="183">
        <f>SUM(BB363:BB372)</f>
        <v>0</v>
      </c>
      <c r="BC373" s="183">
        <f>SUM(BC363:BC372)</f>
        <v>0</v>
      </c>
      <c r="BD373" s="183">
        <f>SUM(BD363:BD372)</f>
        <v>0</v>
      </c>
      <c r="BE373" s="183">
        <f>SUM(BE363:BE372)</f>
        <v>0</v>
      </c>
    </row>
    <row r="374" spans="1:104" x14ac:dyDescent="0.2">
      <c r="A374" s="154" t="s">
        <v>74</v>
      </c>
      <c r="B374" s="155" t="s">
        <v>318</v>
      </c>
      <c r="C374" s="156" t="s">
        <v>319</v>
      </c>
      <c r="D374" s="157"/>
      <c r="E374" s="158"/>
      <c r="F374" s="158"/>
      <c r="G374" s="159"/>
      <c r="H374" s="160"/>
      <c r="I374" s="160"/>
      <c r="O374" s="161">
        <v>1</v>
      </c>
    </row>
    <row r="375" spans="1:104" x14ac:dyDescent="0.2">
      <c r="A375" s="162">
        <v>52</v>
      </c>
      <c r="B375" s="163" t="s">
        <v>320</v>
      </c>
      <c r="C375" s="164" t="s">
        <v>321</v>
      </c>
      <c r="D375" s="165" t="s">
        <v>146</v>
      </c>
      <c r="E375" s="166">
        <v>182.46419415599999</v>
      </c>
      <c r="F375" s="166">
        <v>0</v>
      </c>
      <c r="G375" s="167">
        <f>E375*F375</f>
        <v>0</v>
      </c>
      <c r="O375" s="161">
        <v>2</v>
      </c>
      <c r="AA375" s="137">
        <v>7</v>
      </c>
      <c r="AB375" s="137">
        <v>1</v>
      </c>
      <c r="AC375" s="137">
        <v>2</v>
      </c>
      <c r="AZ375" s="137">
        <v>1</v>
      </c>
      <c r="BA375" s="137">
        <f>IF(AZ375=1,G375,0)</f>
        <v>0</v>
      </c>
      <c r="BB375" s="137">
        <f>IF(AZ375=2,G375,0)</f>
        <v>0</v>
      </c>
      <c r="BC375" s="137">
        <f>IF(AZ375=3,G375,0)</f>
        <v>0</v>
      </c>
      <c r="BD375" s="137">
        <f>IF(AZ375=4,G375,0)</f>
        <v>0</v>
      </c>
      <c r="BE375" s="137">
        <f>IF(AZ375=5,G375,0)</f>
        <v>0</v>
      </c>
      <c r="CA375" s="168">
        <v>7</v>
      </c>
      <c r="CB375" s="168">
        <v>1</v>
      </c>
      <c r="CZ375" s="137">
        <v>0</v>
      </c>
    </row>
    <row r="376" spans="1:104" x14ac:dyDescent="0.2">
      <c r="A376" s="176"/>
      <c r="B376" s="177" t="s">
        <v>77</v>
      </c>
      <c r="C376" s="178" t="str">
        <f>CONCATENATE(B374," ",C374)</f>
        <v>99 Staveništní přesun hmot</v>
      </c>
      <c r="D376" s="179"/>
      <c r="E376" s="180"/>
      <c r="F376" s="181"/>
      <c r="G376" s="182">
        <f>SUM(G374:G375)</f>
        <v>0</v>
      </c>
      <c r="O376" s="161">
        <v>4</v>
      </c>
      <c r="BA376" s="183">
        <f>SUM(BA374:BA375)</f>
        <v>0</v>
      </c>
      <c r="BB376" s="183">
        <f>SUM(BB374:BB375)</f>
        <v>0</v>
      </c>
      <c r="BC376" s="183">
        <f>SUM(BC374:BC375)</f>
        <v>0</v>
      </c>
      <c r="BD376" s="183">
        <f>SUM(BD374:BD375)</f>
        <v>0</v>
      </c>
      <c r="BE376" s="183">
        <f>SUM(BE374:BE375)</f>
        <v>0</v>
      </c>
    </row>
    <row r="377" spans="1:104" x14ac:dyDescent="0.2">
      <c r="A377" s="154" t="s">
        <v>74</v>
      </c>
      <c r="B377" s="155" t="s">
        <v>322</v>
      </c>
      <c r="C377" s="156" t="s">
        <v>323</v>
      </c>
      <c r="D377" s="157"/>
      <c r="E377" s="158"/>
      <c r="F377" s="158"/>
      <c r="G377" s="159"/>
      <c r="H377" s="160"/>
      <c r="I377" s="160"/>
      <c r="O377" s="161">
        <v>1</v>
      </c>
    </row>
    <row r="378" spans="1:104" ht="22.5" x14ac:dyDescent="0.2">
      <c r="A378" s="162">
        <v>53</v>
      </c>
      <c r="B378" s="163" t="s">
        <v>324</v>
      </c>
      <c r="C378" s="164" t="s">
        <v>325</v>
      </c>
      <c r="D378" s="165" t="s">
        <v>122</v>
      </c>
      <c r="E378" s="166">
        <v>88.319000000000003</v>
      </c>
      <c r="F378" s="166">
        <v>0</v>
      </c>
      <c r="G378" s="167">
        <f>E378*F378</f>
        <v>0</v>
      </c>
      <c r="O378" s="161">
        <v>2</v>
      </c>
      <c r="AA378" s="137">
        <v>1</v>
      </c>
      <c r="AB378" s="137">
        <v>7</v>
      </c>
      <c r="AC378" s="137">
        <v>7</v>
      </c>
      <c r="AZ378" s="137">
        <v>2</v>
      </c>
      <c r="BA378" s="137">
        <f>IF(AZ378=1,G378,0)</f>
        <v>0</v>
      </c>
      <c r="BB378" s="137">
        <f>IF(AZ378=2,G378,0)</f>
        <v>0</v>
      </c>
      <c r="BC378" s="137">
        <f>IF(AZ378=3,G378,0)</f>
        <v>0</v>
      </c>
      <c r="BD378" s="137">
        <f>IF(AZ378=4,G378,0)</f>
        <v>0</v>
      </c>
      <c r="BE378" s="137">
        <f>IF(AZ378=5,G378,0)</f>
        <v>0</v>
      </c>
      <c r="CA378" s="168">
        <v>1</v>
      </c>
      <c r="CB378" s="168">
        <v>7</v>
      </c>
      <c r="CZ378" s="137">
        <v>3.3E-4</v>
      </c>
    </row>
    <row r="379" spans="1:104" x14ac:dyDescent="0.2">
      <c r="A379" s="169"/>
      <c r="B379" s="172"/>
      <c r="C379" s="226" t="s">
        <v>326</v>
      </c>
      <c r="D379" s="227"/>
      <c r="E379" s="173">
        <v>88.319000000000003</v>
      </c>
      <c r="F379" s="174"/>
      <c r="G379" s="175"/>
      <c r="M379" s="171" t="s">
        <v>326</v>
      </c>
      <c r="O379" s="161"/>
    </row>
    <row r="380" spans="1:104" x14ac:dyDescent="0.2">
      <c r="A380" s="162">
        <v>54</v>
      </c>
      <c r="B380" s="163" t="s">
        <v>327</v>
      </c>
      <c r="C380" s="164" t="s">
        <v>328</v>
      </c>
      <c r="D380" s="165" t="s">
        <v>122</v>
      </c>
      <c r="E380" s="166">
        <v>80.290000000000006</v>
      </c>
      <c r="F380" s="166">
        <v>0</v>
      </c>
      <c r="G380" s="167">
        <f>E380*F380</f>
        <v>0</v>
      </c>
      <c r="O380" s="161">
        <v>2</v>
      </c>
      <c r="AA380" s="137">
        <v>1</v>
      </c>
      <c r="AB380" s="137">
        <v>7</v>
      </c>
      <c r="AC380" s="137">
        <v>7</v>
      </c>
      <c r="AZ380" s="137">
        <v>2</v>
      </c>
      <c r="BA380" s="137">
        <f>IF(AZ380=1,G380,0)</f>
        <v>0</v>
      </c>
      <c r="BB380" s="137">
        <f>IF(AZ380=2,G380,0)</f>
        <v>0</v>
      </c>
      <c r="BC380" s="137">
        <f>IF(AZ380=3,G380,0)</f>
        <v>0</v>
      </c>
      <c r="BD380" s="137">
        <f>IF(AZ380=4,G380,0)</f>
        <v>0</v>
      </c>
      <c r="BE380" s="137">
        <f>IF(AZ380=5,G380,0)</f>
        <v>0</v>
      </c>
      <c r="CA380" s="168">
        <v>1</v>
      </c>
      <c r="CB380" s="168">
        <v>7</v>
      </c>
      <c r="CZ380" s="137">
        <v>4.0999999999999999E-4</v>
      </c>
    </row>
    <row r="381" spans="1:104" x14ac:dyDescent="0.2">
      <c r="A381" s="169"/>
      <c r="B381" s="172"/>
      <c r="C381" s="226" t="s">
        <v>329</v>
      </c>
      <c r="D381" s="227"/>
      <c r="E381" s="173">
        <v>80.290000000000006</v>
      </c>
      <c r="F381" s="174"/>
      <c r="G381" s="175"/>
      <c r="M381" s="171" t="s">
        <v>329</v>
      </c>
      <c r="O381" s="161"/>
    </row>
    <row r="382" spans="1:104" x14ac:dyDescent="0.2">
      <c r="A382" s="162">
        <v>55</v>
      </c>
      <c r="B382" s="163" t="s">
        <v>330</v>
      </c>
      <c r="C382" s="164" t="s">
        <v>331</v>
      </c>
      <c r="D382" s="165" t="s">
        <v>122</v>
      </c>
      <c r="E382" s="166">
        <v>88.319000000000003</v>
      </c>
      <c r="F382" s="166">
        <v>0</v>
      </c>
      <c r="G382" s="167">
        <f>E382*F382</f>
        <v>0</v>
      </c>
      <c r="O382" s="161">
        <v>2</v>
      </c>
      <c r="AA382" s="137">
        <v>12</v>
      </c>
      <c r="AB382" s="137">
        <v>1</v>
      </c>
      <c r="AC382" s="137">
        <v>14</v>
      </c>
      <c r="AZ382" s="137">
        <v>2</v>
      </c>
      <c r="BA382" s="137">
        <f>IF(AZ382=1,G382,0)</f>
        <v>0</v>
      </c>
      <c r="BB382" s="137">
        <f>IF(AZ382=2,G382,0)</f>
        <v>0</v>
      </c>
      <c r="BC382" s="137">
        <f>IF(AZ382=3,G382,0)</f>
        <v>0</v>
      </c>
      <c r="BD382" s="137">
        <f>IF(AZ382=4,G382,0)</f>
        <v>0</v>
      </c>
      <c r="BE382" s="137">
        <f>IF(AZ382=5,G382,0)</f>
        <v>0</v>
      </c>
      <c r="CA382" s="168">
        <v>12</v>
      </c>
      <c r="CB382" s="168">
        <v>1</v>
      </c>
      <c r="CZ382" s="137">
        <v>4.4000000000000003E-3</v>
      </c>
    </row>
    <row r="383" spans="1:104" x14ac:dyDescent="0.2">
      <c r="A383" s="169"/>
      <c r="B383" s="172"/>
      <c r="C383" s="226" t="s">
        <v>326</v>
      </c>
      <c r="D383" s="227"/>
      <c r="E383" s="173">
        <v>88.319000000000003</v>
      </c>
      <c r="F383" s="174"/>
      <c r="G383" s="175"/>
      <c r="M383" s="171" t="s">
        <v>326</v>
      </c>
      <c r="O383" s="161"/>
    </row>
    <row r="384" spans="1:104" x14ac:dyDescent="0.2">
      <c r="A384" s="176"/>
      <c r="B384" s="177" t="s">
        <v>77</v>
      </c>
      <c r="C384" s="178" t="str">
        <f>CONCATENATE(B377," ",C377)</f>
        <v>711 Izolace proti vodě</v>
      </c>
      <c r="D384" s="179"/>
      <c r="E384" s="180"/>
      <c r="F384" s="181"/>
      <c r="G384" s="182">
        <f>SUM(G377:G383)</f>
        <v>0</v>
      </c>
      <c r="O384" s="161">
        <v>4</v>
      </c>
      <c r="BA384" s="183">
        <f>SUM(BA377:BA383)</f>
        <v>0</v>
      </c>
      <c r="BB384" s="183">
        <f>SUM(BB377:BB383)</f>
        <v>0</v>
      </c>
      <c r="BC384" s="183">
        <f>SUM(BC377:BC383)</f>
        <v>0</v>
      </c>
      <c r="BD384" s="183">
        <f>SUM(BD377:BD383)</f>
        <v>0</v>
      </c>
      <c r="BE384" s="183">
        <f>SUM(BE377:BE383)</f>
        <v>0</v>
      </c>
    </row>
    <row r="385" spans="1:104" x14ac:dyDescent="0.2">
      <c r="A385" s="154" t="s">
        <v>74</v>
      </c>
      <c r="B385" s="155" t="s">
        <v>332</v>
      </c>
      <c r="C385" s="156" t="s">
        <v>333</v>
      </c>
      <c r="D385" s="157"/>
      <c r="E385" s="158"/>
      <c r="F385" s="158"/>
      <c r="G385" s="159"/>
      <c r="H385" s="160"/>
      <c r="I385" s="160"/>
      <c r="O385" s="161">
        <v>1</v>
      </c>
    </row>
    <row r="386" spans="1:104" x14ac:dyDescent="0.2">
      <c r="A386" s="162">
        <v>56</v>
      </c>
      <c r="B386" s="163" t="s">
        <v>334</v>
      </c>
      <c r="C386" s="164" t="s">
        <v>335</v>
      </c>
      <c r="D386" s="165" t="s">
        <v>122</v>
      </c>
      <c r="E386" s="166">
        <v>107.7625</v>
      </c>
      <c r="F386" s="166">
        <v>0</v>
      </c>
      <c r="G386" s="167">
        <f>E386*F386</f>
        <v>0</v>
      </c>
      <c r="O386" s="161">
        <v>2</v>
      </c>
      <c r="AA386" s="137">
        <v>1</v>
      </c>
      <c r="AB386" s="137">
        <v>7</v>
      </c>
      <c r="AC386" s="137">
        <v>7</v>
      </c>
      <c r="AZ386" s="137">
        <v>2</v>
      </c>
      <c r="BA386" s="137">
        <f>IF(AZ386=1,G386,0)</f>
        <v>0</v>
      </c>
      <c r="BB386" s="137">
        <f>IF(AZ386=2,G386,0)</f>
        <v>0</v>
      </c>
      <c r="BC386" s="137">
        <f>IF(AZ386=3,G386,0)</f>
        <v>0</v>
      </c>
      <c r="BD386" s="137">
        <f>IF(AZ386=4,G386,0)</f>
        <v>0</v>
      </c>
      <c r="BE386" s="137">
        <f>IF(AZ386=5,G386,0)</f>
        <v>0</v>
      </c>
      <c r="CA386" s="168">
        <v>1</v>
      </c>
      <c r="CB386" s="168">
        <v>7</v>
      </c>
      <c r="CZ386" s="137">
        <v>4.0999999999999999E-4</v>
      </c>
    </row>
    <row r="387" spans="1:104" x14ac:dyDescent="0.2">
      <c r="A387" s="169"/>
      <c r="B387" s="172"/>
      <c r="C387" s="226" t="s">
        <v>336</v>
      </c>
      <c r="D387" s="227"/>
      <c r="E387" s="173">
        <v>0</v>
      </c>
      <c r="F387" s="174"/>
      <c r="G387" s="175"/>
      <c r="M387" s="171" t="s">
        <v>336</v>
      </c>
      <c r="O387" s="161"/>
    </row>
    <row r="388" spans="1:104" x14ac:dyDescent="0.2">
      <c r="A388" s="169"/>
      <c r="B388" s="172"/>
      <c r="C388" s="226" t="s">
        <v>337</v>
      </c>
      <c r="D388" s="227"/>
      <c r="E388" s="173">
        <v>84.122500000000002</v>
      </c>
      <c r="F388" s="174"/>
      <c r="G388" s="175"/>
      <c r="M388" s="171" t="s">
        <v>337</v>
      </c>
      <c r="O388" s="161"/>
    </row>
    <row r="389" spans="1:104" x14ac:dyDescent="0.2">
      <c r="A389" s="169"/>
      <c r="B389" s="172"/>
      <c r="C389" s="226" t="s">
        <v>338</v>
      </c>
      <c r="D389" s="227"/>
      <c r="E389" s="173">
        <v>5.98</v>
      </c>
      <c r="F389" s="174"/>
      <c r="G389" s="175"/>
      <c r="M389" s="171" t="s">
        <v>338</v>
      </c>
      <c r="O389" s="161"/>
    </row>
    <row r="390" spans="1:104" x14ac:dyDescent="0.2">
      <c r="A390" s="169"/>
      <c r="B390" s="172"/>
      <c r="C390" s="226" t="s">
        <v>339</v>
      </c>
      <c r="D390" s="227"/>
      <c r="E390" s="173">
        <v>5.84</v>
      </c>
      <c r="F390" s="174"/>
      <c r="G390" s="175"/>
      <c r="M390" s="171" t="s">
        <v>339</v>
      </c>
      <c r="O390" s="161"/>
    </row>
    <row r="391" spans="1:104" x14ac:dyDescent="0.2">
      <c r="A391" s="169"/>
      <c r="B391" s="172"/>
      <c r="C391" s="226" t="s">
        <v>339</v>
      </c>
      <c r="D391" s="227"/>
      <c r="E391" s="173">
        <v>5.84</v>
      </c>
      <c r="F391" s="174"/>
      <c r="G391" s="175"/>
      <c r="M391" s="171" t="s">
        <v>339</v>
      </c>
      <c r="O391" s="161"/>
    </row>
    <row r="392" spans="1:104" x14ac:dyDescent="0.2">
      <c r="A392" s="169"/>
      <c r="B392" s="172"/>
      <c r="C392" s="226" t="s">
        <v>340</v>
      </c>
      <c r="D392" s="227"/>
      <c r="E392" s="173">
        <v>5.98</v>
      </c>
      <c r="F392" s="174"/>
      <c r="G392" s="175"/>
      <c r="M392" s="171" t="s">
        <v>340</v>
      </c>
      <c r="O392" s="161"/>
    </row>
    <row r="393" spans="1:104" x14ac:dyDescent="0.2">
      <c r="A393" s="162">
        <v>57</v>
      </c>
      <c r="B393" s="163" t="s">
        <v>341</v>
      </c>
      <c r="C393" s="164" t="s">
        <v>342</v>
      </c>
      <c r="D393" s="165" t="s">
        <v>122</v>
      </c>
      <c r="E393" s="166">
        <v>118.53879999999999</v>
      </c>
      <c r="F393" s="166">
        <v>0</v>
      </c>
      <c r="G393" s="167">
        <f>E393*F393</f>
        <v>0</v>
      </c>
      <c r="O393" s="161">
        <v>2</v>
      </c>
      <c r="AA393" s="137">
        <v>3</v>
      </c>
      <c r="AB393" s="137">
        <v>7</v>
      </c>
      <c r="AC393" s="137">
        <v>62852255</v>
      </c>
      <c r="AZ393" s="137">
        <v>2</v>
      </c>
      <c r="BA393" s="137">
        <f>IF(AZ393=1,G393,0)</f>
        <v>0</v>
      </c>
      <c r="BB393" s="137">
        <f>IF(AZ393=2,G393,0)</f>
        <v>0</v>
      </c>
      <c r="BC393" s="137">
        <f>IF(AZ393=3,G393,0)</f>
        <v>0</v>
      </c>
      <c r="BD393" s="137">
        <f>IF(AZ393=4,G393,0)</f>
        <v>0</v>
      </c>
      <c r="BE393" s="137">
        <f>IF(AZ393=5,G393,0)</f>
        <v>0</v>
      </c>
      <c r="CA393" s="168">
        <v>3</v>
      </c>
      <c r="CB393" s="168">
        <v>7</v>
      </c>
      <c r="CZ393" s="137">
        <v>4.7000000000000002E-3</v>
      </c>
    </row>
    <row r="394" spans="1:104" x14ac:dyDescent="0.2">
      <c r="A394" s="169"/>
      <c r="B394" s="172"/>
      <c r="C394" s="226" t="s">
        <v>336</v>
      </c>
      <c r="D394" s="227"/>
      <c r="E394" s="173">
        <v>0</v>
      </c>
      <c r="F394" s="174"/>
      <c r="G394" s="175"/>
      <c r="M394" s="171" t="s">
        <v>336</v>
      </c>
      <c r="O394" s="161"/>
    </row>
    <row r="395" spans="1:104" x14ac:dyDescent="0.2">
      <c r="A395" s="169"/>
      <c r="B395" s="172"/>
      <c r="C395" s="226" t="s">
        <v>343</v>
      </c>
      <c r="D395" s="227"/>
      <c r="E395" s="173">
        <v>92.534800000000004</v>
      </c>
      <c r="F395" s="174"/>
      <c r="G395" s="175"/>
      <c r="M395" s="171" t="s">
        <v>343</v>
      </c>
      <c r="O395" s="161"/>
    </row>
    <row r="396" spans="1:104" x14ac:dyDescent="0.2">
      <c r="A396" s="169"/>
      <c r="B396" s="172"/>
      <c r="C396" s="226" t="s">
        <v>344</v>
      </c>
      <c r="D396" s="227"/>
      <c r="E396" s="173">
        <v>6.5780000000000003</v>
      </c>
      <c r="F396" s="174"/>
      <c r="G396" s="175"/>
      <c r="M396" s="171" t="s">
        <v>344</v>
      </c>
      <c r="O396" s="161"/>
    </row>
    <row r="397" spans="1:104" x14ac:dyDescent="0.2">
      <c r="A397" s="169"/>
      <c r="B397" s="172"/>
      <c r="C397" s="226" t="s">
        <v>345</v>
      </c>
      <c r="D397" s="227"/>
      <c r="E397" s="173">
        <v>6.4240000000000004</v>
      </c>
      <c r="F397" s="174"/>
      <c r="G397" s="175"/>
      <c r="M397" s="171" t="s">
        <v>345</v>
      </c>
      <c r="O397" s="161"/>
    </row>
    <row r="398" spans="1:104" x14ac:dyDescent="0.2">
      <c r="A398" s="169"/>
      <c r="B398" s="172"/>
      <c r="C398" s="226" t="s">
        <v>345</v>
      </c>
      <c r="D398" s="227"/>
      <c r="E398" s="173">
        <v>6.4240000000000004</v>
      </c>
      <c r="F398" s="174"/>
      <c r="G398" s="175"/>
      <c r="M398" s="171" t="s">
        <v>345</v>
      </c>
      <c r="O398" s="161"/>
    </row>
    <row r="399" spans="1:104" x14ac:dyDescent="0.2">
      <c r="A399" s="169"/>
      <c r="B399" s="172"/>
      <c r="C399" s="226" t="s">
        <v>346</v>
      </c>
      <c r="D399" s="227"/>
      <c r="E399" s="173">
        <v>6.5780000000000003</v>
      </c>
      <c r="F399" s="174"/>
      <c r="G399" s="175"/>
      <c r="M399" s="171" t="s">
        <v>346</v>
      </c>
      <c r="O399" s="161"/>
    </row>
    <row r="400" spans="1:104" x14ac:dyDescent="0.2">
      <c r="A400" s="162">
        <v>58</v>
      </c>
      <c r="B400" s="163" t="s">
        <v>327</v>
      </c>
      <c r="C400" s="164" t="s">
        <v>328</v>
      </c>
      <c r="D400" s="165" t="s">
        <v>122</v>
      </c>
      <c r="E400" s="166">
        <v>118.53879999999999</v>
      </c>
      <c r="F400" s="166"/>
      <c r="G400" s="167">
        <f>E400*F400</f>
        <v>0</v>
      </c>
      <c r="O400" s="161">
        <v>2</v>
      </c>
      <c r="AA400" s="137">
        <v>1</v>
      </c>
      <c r="AB400" s="137">
        <v>7</v>
      </c>
      <c r="AC400" s="137">
        <v>7</v>
      </c>
      <c r="AZ400" s="137">
        <v>2</v>
      </c>
      <c r="BA400" s="137">
        <f>IF(AZ400=1,G400,0)</f>
        <v>0</v>
      </c>
      <c r="BB400" s="137">
        <f>IF(AZ400=2,G400,0)</f>
        <v>0</v>
      </c>
      <c r="BC400" s="137">
        <f>IF(AZ400=3,G400,0)</f>
        <v>0</v>
      </c>
      <c r="BD400" s="137">
        <f>IF(AZ400=4,G400,0)</f>
        <v>0</v>
      </c>
      <c r="BE400" s="137">
        <f>IF(AZ400=5,G400,0)</f>
        <v>0</v>
      </c>
      <c r="CA400" s="168">
        <v>1</v>
      </c>
      <c r="CB400" s="168">
        <v>7</v>
      </c>
      <c r="CZ400" s="137">
        <v>4.0999999999999999E-4</v>
      </c>
    </row>
    <row r="401" spans="1:104" x14ac:dyDescent="0.2">
      <c r="A401" s="169"/>
      <c r="B401" s="172"/>
      <c r="C401" s="226" t="s">
        <v>336</v>
      </c>
      <c r="D401" s="227"/>
      <c r="E401" s="173">
        <v>0</v>
      </c>
      <c r="F401" s="174"/>
      <c r="G401" s="236"/>
      <c r="M401" s="171" t="s">
        <v>336</v>
      </c>
      <c r="O401" s="161"/>
    </row>
    <row r="402" spans="1:104" x14ac:dyDescent="0.2">
      <c r="A402" s="169"/>
      <c r="B402" s="172"/>
      <c r="C402" s="226" t="s">
        <v>343</v>
      </c>
      <c r="D402" s="227"/>
      <c r="E402" s="173">
        <v>92.534800000000004</v>
      </c>
      <c r="F402" s="174"/>
      <c r="G402" s="175"/>
      <c r="M402" s="171" t="s">
        <v>343</v>
      </c>
      <c r="O402" s="161"/>
    </row>
    <row r="403" spans="1:104" x14ac:dyDescent="0.2">
      <c r="A403" s="169"/>
      <c r="B403" s="172"/>
      <c r="C403" s="226" t="s">
        <v>344</v>
      </c>
      <c r="D403" s="227"/>
      <c r="E403" s="173">
        <v>6.5780000000000003</v>
      </c>
      <c r="F403" s="174"/>
      <c r="G403" s="175"/>
      <c r="M403" s="171" t="s">
        <v>344</v>
      </c>
      <c r="O403" s="161"/>
    </row>
    <row r="404" spans="1:104" x14ac:dyDescent="0.2">
      <c r="A404" s="169"/>
      <c r="B404" s="172"/>
      <c r="C404" s="226" t="s">
        <v>345</v>
      </c>
      <c r="D404" s="227"/>
      <c r="E404" s="173">
        <v>6.4240000000000004</v>
      </c>
      <c r="F404" s="174"/>
      <c r="G404" s="175"/>
      <c r="M404" s="171" t="s">
        <v>345</v>
      </c>
      <c r="O404" s="161"/>
    </row>
    <row r="405" spans="1:104" x14ac:dyDescent="0.2">
      <c r="A405" s="169"/>
      <c r="B405" s="172"/>
      <c r="C405" s="226" t="s">
        <v>345</v>
      </c>
      <c r="D405" s="227"/>
      <c r="E405" s="173">
        <v>6.4240000000000004</v>
      </c>
      <c r="F405" s="174"/>
      <c r="G405" s="175"/>
      <c r="M405" s="171" t="s">
        <v>345</v>
      </c>
      <c r="O405" s="161"/>
    </row>
    <row r="406" spans="1:104" x14ac:dyDescent="0.2">
      <c r="A406" s="169"/>
      <c r="B406" s="172"/>
      <c r="C406" s="226" t="s">
        <v>346</v>
      </c>
      <c r="D406" s="227"/>
      <c r="E406" s="173">
        <v>6.5780000000000003</v>
      </c>
      <c r="F406" s="174"/>
      <c r="G406" s="175"/>
      <c r="M406" s="171" t="s">
        <v>346</v>
      </c>
      <c r="O406" s="161"/>
    </row>
    <row r="407" spans="1:104" ht="22.5" x14ac:dyDescent="0.2">
      <c r="A407" s="162">
        <v>59</v>
      </c>
      <c r="B407" s="163" t="s">
        <v>347</v>
      </c>
      <c r="C407" s="164" t="s">
        <v>348</v>
      </c>
      <c r="D407" s="165" t="s">
        <v>122</v>
      </c>
      <c r="E407" s="166">
        <v>118.53879999999999</v>
      </c>
      <c r="F407" s="166">
        <v>0</v>
      </c>
      <c r="G407" s="167">
        <f>E407*F407</f>
        <v>0</v>
      </c>
      <c r="O407" s="161">
        <v>2</v>
      </c>
      <c r="AA407" s="137">
        <v>3</v>
      </c>
      <c r="AB407" s="137">
        <v>7</v>
      </c>
      <c r="AC407" s="137">
        <v>62852254</v>
      </c>
      <c r="AZ407" s="137">
        <v>2</v>
      </c>
      <c r="BA407" s="137">
        <f>IF(AZ407=1,G407,0)</f>
        <v>0</v>
      </c>
      <c r="BB407" s="137">
        <f>IF(AZ407=2,G407,0)</f>
        <v>0</v>
      </c>
      <c r="BC407" s="137">
        <f>IF(AZ407=3,G407,0)</f>
        <v>0</v>
      </c>
      <c r="BD407" s="137">
        <f>IF(AZ407=4,G407,0)</f>
        <v>0</v>
      </c>
      <c r="BE407" s="137">
        <f>IF(AZ407=5,G407,0)</f>
        <v>0</v>
      </c>
      <c r="CA407" s="168">
        <v>3</v>
      </c>
      <c r="CB407" s="168">
        <v>7</v>
      </c>
      <c r="CZ407" s="137">
        <v>4.3E-3</v>
      </c>
    </row>
    <row r="408" spans="1:104" x14ac:dyDescent="0.2">
      <c r="A408" s="169"/>
      <c r="B408" s="172"/>
      <c r="C408" s="226" t="s">
        <v>336</v>
      </c>
      <c r="D408" s="227"/>
      <c r="E408" s="173">
        <v>0</v>
      </c>
      <c r="F408" s="174"/>
      <c r="G408" s="175"/>
      <c r="M408" s="171" t="s">
        <v>336</v>
      </c>
      <c r="O408" s="161"/>
    </row>
    <row r="409" spans="1:104" x14ac:dyDescent="0.2">
      <c r="A409" s="169"/>
      <c r="B409" s="172"/>
      <c r="C409" s="226" t="s">
        <v>343</v>
      </c>
      <c r="D409" s="227"/>
      <c r="E409" s="173">
        <v>92.534800000000004</v>
      </c>
      <c r="F409" s="174"/>
      <c r="G409" s="175"/>
      <c r="M409" s="171" t="s">
        <v>343</v>
      </c>
      <c r="O409" s="161"/>
    </row>
    <row r="410" spans="1:104" x14ac:dyDescent="0.2">
      <c r="A410" s="169"/>
      <c r="B410" s="172"/>
      <c r="C410" s="226" t="s">
        <v>344</v>
      </c>
      <c r="D410" s="227"/>
      <c r="E410" s="173">
        <v>6.5780000000000003</v>
      </c>
      <c r="F410" s="174"/>
      <c r="G410" s="175"/>
      <c r="M410" s="171" t="s">
        <v>344</v>
      </c>
      <c r="O410" s="161"/>
    </row>
    <row r="411" spans="1:104" x14ac:dyDescent="0.2">
      <c r="A411" s="169"/>
      <c r="B411" s="172"/>
      <c r="C411" s="226" t="s">
        <v>345</v>
      </c>
      <c r="D411" s="227"/>
      <c r="E411" s="173">
        <v>6.4240000000000004</v>
      </c>
      <c r="F411" s="174"/>
      <c r="G411" s="175"/>
      <c r="M411" s="171" t="s">
        <v>345</v>
      </c>
      <c r="O411" s="161"/>
    </row>
    <row r="412" spans="1:104" x14ac:dyDescent="0.2">
      <c r="A412" s="169"/>
      <c r="B412" s="172"/>
      <c r="C412" s="226" t="s">
        <v>345</v>
      </c>
      <c r="D412" s="227"/>
      <c r="E412" s="173">
        <v>6.4240000000000004</v>
      </c>
      <c r="F412" s="174"/>
      <c r="G412" s="175"/>
      <c r="M412" s="171" t="s">
        <v>345</v>
      </c>
      <c r="O412" s="161"/>
    </row>
    <row r="413" spans="1:104" x14ac:dyDescent="0.2">
      <c r="A413" s="169"/>
      <c r="B413" s="172"/>
      <c r="C413" s="226" t="s">
        <v>346</v>
      </c>
      <c r="D413" s="227"/>
      <c r="E413" s="173">
        <v>6.5780000000000003</v>
      </c>
      <c r="F413" s="174"/>
      <c r="G413" s="175"/>
      <c r="M413" s="171" t="s">
        <v>346</v>
      </c>
      <c r="O413" s="161"/>
    </row>
    <row r="414" spans="1:104" x14ac:dyDescent="0.2">
      <c r="A414" s="162">
        <v>60</v>
      </c>
      <c r="B414" s="163" t="s">
        <v>349</v>
      </c>
      <c r="C414" s="164" t="s">
        <v>350</v>
      </c>
      <c r="D414" s="165" t="s">
        <v>62</v>
      </c>
      <c r="E414" s="166">
        <v>3.4</v>
      </c>
      <c r="F414" s="166">
        <v>0</v>
      </c>
      <c r="G414" s="167">
        <f>E414*F414</f>
        <v>0</v>
      </c>
      <c r="O414" s="161">
        <v>2</v>
      </c>
      <c r="AA414" s="137">
        <v>1</v>
      </c>
      <c r="AB414" s="137">
        <v>5</v>
      </c>
      <c r="AC414" s="137">
        <v>5</v>
      </c>
      <c r="AZ414" s="137">
        <v>2</v>
      </c>
      <c r="BA414" s="137">
        <f>IF(AZ414=1,G414,0)</f>
        <v>0</v>
      </c>
      <c r="BB414" s="137">
        <f>IF(AZ414=2,G414,0)</f>
        <v>0</v>
      </c>
      <c r="BC414" s="137">
        <f>IF(AZ414=3,G414,0)</f>
        <v>0</v>
      </c>
      <c r="BD414" s="137">
        <f>IF(AZ414=4,G414,0)</f>
        <v>0</v>
      </c>
      <c r="BE414" s="137">
        <f>IF(AZ414=5,G414,0)</f>
        <v>0</v>
      </c>
      <c r="CA414" s="168">
        <v>1</v>
      </c>
      <c r="CB414" s="168">
        <v>5</v>
      </c>
      <c r="CZ414" s="137">
        <v>0</v>
      </c>
    </row>
    <row r="415" spans="1:104" x14ac:dyDescent="0.2">
      <c r="A415" s="176"/>
      <c r="B415" s="177" t="s">
        <v>77</v>
      </c>
      <c r="C415" s="178" t="str">
        <f>CONCATENATE(B385," ",C385)</f>
        <v>712 Živičné krytiny</v>
      </c>
      <c r="D415" s="179"/>
      <c r="E415" s="180"/>
      <c r="F415" s="181"/>
      <c r="G415" s="182">
        <f>SUM(G385:G414)</f>
        <v>0</v>
      </c>
      <c r="O415" s="161">
        <v>4</v>
      </c>
      <c r="BA415" s="183">
        <f>SUM(BA385:BA414)</f>
        <v>0</v>
      </c>
      <c r="BB415" s="183">
        <f>SUM(BB385:BB414)</f>
        <v>0</v>
      </c>
      <c r="BC415" s="183">
        <f>SUM(BC385:BC414)</f>
        <v>0</v>
      </c>
      <c r="BD415" s="183">
        <f>SUM(BD385:BD414)</f>
        <v>0</v>
      </c>
      <c r="BE415" s="183">
        <f>SUM(BE385:BE414)</f>
        <v>0</v>
      </c>
    </row>
    <row r="416" spans="1:104" x14ac:dyDescent="0.2">
      <c r="A416" s="154" t="s">
        <v>74</v>
      </c>
      <c r="B416" s="155" t="s">
        <v>351</v>
      </c>
      <c r="C416" s="156" t="s">
        <v>352</v>
      </c>
      <c r="D416" s="157"/>
      <c r="E416" s="158"/>
      <c r="F416" s="158"/>
      <c r="G416" s="159"/>
      <c r="H416" s="160"/>
      <c r="I416" s="160"/>
      <c r="O416" s="161">
        <v>1</v>
      </c>
    </row>
    <row r="417" spans="1:104" x14ac:dyDescent="0.2">
      <c r="A417" s="162">
        <v>61</v>
      </c>
      <c r="B417" s="163" t="s">
        <v>353</v>
      </c>
      <c r="C417" s="164" t="s">
        <v>354</v>
      </c>
      <c r="D417" s="165" t="s">
        <v>122</v>
      </c>
      <c r="E417" s="166">
        <v>12.074999999999999</v>
      </c>
      <c r="F417" s="166">
        <v>0</v>
      </c>
      <c r="G417" s="167">
        <f>E417*F417</f>
        <v>0</v>
      </c>
      <c r="O417" s="161">
        <v>2</v>
      </c>
      <c r="AA417" s="137">
        <v>1</v>
      </c>
      <c r="AB417" s="137">
        <v>0</v>
      </c>
      <c r="AC417" s="137">
        <v>0</v>
      </c>
      <c r="AZ417" s="137">
        <v>2</v>
      </c>
      <c r="BA417" s="137">
        <f>IF(AZ417=1,G417,0)</f>
        <v>0</v>
      </c>
      <c r="BB417" s="137">
        <f>IF(AZ417=2,G417,0)</f>
        <v>0</v>
      </c>
      <c r="BC417" s="137">
        <f>IF(AZ417=3,G417,0)</f>
        <v>0</v>
      </c>
      <c r="BD417" s="137">
        <f>IF(AZ417=4,G417,0)</f>
        <v>0</v>
      </c>
      <c r="BE417" s="137">
        <f>IF(AZ417=5,G417,0)</f>
        <v>0</v>
      </c>
      <c r="CA417" s="168">
        <v>1</v>
      </c>
      <c r="CB417" s="168">
        <v>0</v>
      </c>
      <c r="CZ417" s="137">
        <v>3.0000000000000001E-3</v>
      </c>
    </row>
    <row r="418" spans="1:104" x14ac:dyDescent="0.2">
      <c r="A418" s="169"/>
      <c r="B418" s="172"/>
      <c r="C418" s="226" t="s">
        <v>355</v>
      </c>
      <c r="D418" s="227"/>
      <c r="E418" s="173">
        <v>0</v>
      </c>
      <c r="F418" s="174"/>
      <c r="G418" s="175"/>
      <c r="M418" s="171" t="s">
        <v>355</v>
      </c>
      <c r="O418" s="161"/>
    </row>
    <row r="419" spans="1:104" x14ac:dyDescent="0.2">
      <c r="A419" s="169"/>
      <c r="B419" s="172"/>
      <c r="C419" s="226" t="s">
        <v>237</v>
      </c>
      <c r="D419" s="227"/>
      <c r="E419" s="173">
        <v>9.5749999999999993</v>
      </c>
      <c r="F419" s="174"/>
      <c r="G419" s="175"/>
      <c r="M419" s="171" t="s">
        <v>237</v>
      </c>
      <c r="O419" s="161"/>
    </row>
    <row r="420" spans="1:104" x14ac:dyDescent="0.2">
      <c r="A420" s="169"/>
      <c r="B420" s="172"/>
      <c r="C420" s="226" t="s">
        <v>356</v>
      </c>
      <c r="D420" s="227"/>
      <c r="E420" s="173">
        <v>2.5</v>
      </c>
      <c r="F420" s="174"/>
      <c r="G420" s="175"/>
      <c r="M420" s="171" t="s">
        <v>356</v>
      </c>
      <c r="O420" s="161"/>
    </row>
    <row r="421" spans="1:104" x14ac:dyDescent="0.2">
      <c r="A421" s="162">
        <v>62</v>
      </c>
      <c r="B421" s="163" t="s">
        <v>357</v>
      </c>
      <c r="C421" s="164" t="s">
        <v>358</v>
      </c>
      <c r="D421" s="165" t="s">
        <v>122</v>
      </c>
      <c r="E421" s="166">
        <v>13.282500000000001</v>
      </c>
      <c r="F421" s="166">
        <v>0</v>
      </c>
      <c r="G421" s="167">
        <f>E421*F421</f>
        <v>0</v>
      </c>
      <c r="O421" s="161">
        <v>2</v>
      </c>
      <c r="AA421" s="137">
        <v>3</v>
      </c>
      <c r="AB421" s="137">
        <v>7</v>
      </c>
      <c r="AC421" s="137">
        <v>283754621</v>
      </c>
      <c r="AZ421" s="137">
        <v>2</v>
      </c>
      <c r="BA421" s="137">
        <f>IF(AZ421=1,G421,0)</f>
        <v>0</v>
      </c>
      <c r="BB421" s="137">
        <f>IF(AZ421=2,G421,0)</f>
        <v>0</v>
      </c>
      <c r="BC421" s="137">
        <f>IF(AZ421=3,G421,0)</f>
        <v>0</v>
      </c>
      <c r="BD421" s="137">
        <f>IF(AZ421=4,G421,0)</f>
        <v>0</v>
      </c>
      <c r="BE421" s="137">
        <f>IF(AZ421=5,G421,0)</f>
        <v>0</v>
      </c>
      <c r="CA421" s="168">
        <v>3</v>
      </c>
      <c r="CB421" s="168">
        <v>7</v>
      </c>
      <c r="CZ421" s="137">
        <v>1.75E-3</v>
      </c>
    </row>
    <row r="422" spans="1:104" x14ac:dyDescent="0.2">
      <c r="A422" s="169"/>
      <c r="B422" s="172"/>
      <c r="C422" s="226" t="s">
        <v>355</v>
      </c>
      <c r="D422" s="227"/>
      <c r="E422" s="173">
        <v>0</v>
      </c>
      <c r="F422" s="174"/>
      <c r="G422" s="175"/>
      <c r="M422" s="171" t="s">
        <v>355</v>
      </c>
      <c r="O422" s="161"/>
    </row>
    <row r="423" spans="1:104" x14ac:dyDescent="0.2">
      <c r="A423" s="169"/>
      <c r="B423" s="172"/>
      <c r="C423" s="226" t="s">
        <v>359</v>
      </c>
      <c r="D423" s="227"/>
      <c r="E423" s="173">
        <v>10.532500000000001</v>
      </c>
      <c r="F423" s="174"/>
      <c r="G423" s="175"/>
      <c r="M423" s="171" t="s">
        <v>359</v>
      </c>
      <c r="O423" s="161"/>
    </row>
    <row r="424" spans="1:104" x14ac:dyDescent="0.2">
      <c r="A424" s="169"/>
      <c r="B424" s="172"/>
      <c r="C424" s="226" t="s">
        <v>360</v>
      </c>
      <c r="D424" s="227"/>
      <c r="E424" s="173">
        <v>2.75</v>
      </c>
      <c r="F424" s="174"/>
      <c r="G424" s="175"/>
      <c r="M424" s="171" t="s">
        <v>360</v>
      </c>
      <c r="O424" s="161"/>
    </row>
    <row r="425" spans="1:104" x14ac:dyDescent="0.2">
      <c r="A425" s="162">
        <v>63</v>
      </c>
      <c r="B425" s="163" t="s">
        <v>361</v>
      </c>
      <c r="C425" s="164" t="s">
        <v>362</v>
      </c>
      <c r="D425" s="165" t="s">
        <v>62</v>
      </c>
      <c r="E425" s="166">
        <v>1.95</v>
      </c>
      <c r="F425" s="166">
        <v>0</v>
      </c>
      <c r="G425" s="167">
        <f>E425*F425</f>
        <v>0</v>
      </c>
      <c r="O425" s="161">
        <v>2</v>
      </c>
      <c r="AA425" s="137">
        <v>1</v>
      </c>
      <c r="AB425" s="137">
        <v>5</v>
      </c>
      <c r="AC425" s="137">
        <v>5</v>
      </c>
      <c r="AZ425" s="137">
        <v>2</v>
      </c>
      <c r="BA425" s="137">
        <f>IF(AZ425=1,G425,0)</f>
        <v>0</v>
      </c>
      <c r="BB425" s="137">
        <f>IF(AZ425=2,G425,0)</f>
        <v>0</v>
      </c>
      <c r="BC425" s="137">
        <f>IF(AZ425=3,G425,0)</f>
        <v>0</v>
      </c>
      <c r="BD425" s="137">
        <f>IF(AZ425=4,G425,0)</f>
        <v>0</v>
      </c>
      <c r="BE425" s="137">
        <f>IF(AZ425=5,G425,0)</f>
        <v>0</v>
      </c>
      <c r="CA425" s="168">
        <v>1</v>
      </c>
      <c r="CB425" s="168">
        <v>5</v>
      </c>
      <c r="CZ425" s="137">
        <v>0</v>
      </c>
    </row>
    <row r="426" spans="1:104" x14ac:dyDescent="0.2">
      <c r="A426" s="176"/>
      <c r="B426" s="177" t="s">
        <v>77</v>
      </c>
      <c r="C426" s="178" t="str">
        <f>CONCATENATE(B416," ",C416)</f>
        <v>713 Izolace tepelné</v>
      </c>
      <c r="D426" s="179"/>
      <c r="E426" s="180"/>
      <c r="F426" s="181"/>
      <c r="G426" s="182">
        <f>SUM(G416:G425)</f>
        <v>0</v>
      </c>
      <c r="O426" s="161">
        <v>4</v>
      </c>
      <c r="BA426" s="183">
        <f>SUM(BA416:BA425)</f>
        <v>0</v>
      </c>
      <c r="BB426" s="183">
        <f>SUM(BB416:BB425)</f>
        <v>0</v>
      </c>
      <c r="BC426" s="183">
        <f>SUM(BC416:BC425)</f>
        <v>0</v>
      </c>
      <c r="BD426" s="183">
        <f>SUM(BD416:BD425)</f>
        <v>0</v>
      </c>
      <c r="BE426" s="183">
        <f>SUM(BE416:BE425)</f>
        <v>0</v>
      </c>
    </row>
    <row r="427" spans="1:104" x14ac:dyDescent="0.2">
      <c r="A427" s="154" t="s">
        <v>74</v>
      </c>
      <c r="B427" s="155" t="s">
        <v>363</v>
      </c>
      <c r="C427" s="156" t="s">
        <v>364</v>
      </c>
      <c r="D427" s="157"/>
      <c r="E427" s="158"/>
      <c r="F427" s="158"/>
      <c r="G427" s="159"/>
      <c r="H427" s="160"/>
      <c r="I427" s="160"/>
      <c r="O427" s="161">
        <v>1</v>
      </c>
    </row>
    <row r="428" spans="1:104" x14ac:dyDescent="0.2">
      <c r="A428" s="162">
        <v>64</v>
      </c>
      <c r="B428" s="163" t="s">
        <v>365</v>
      </c>
      <c r="C428" s="164" t="s">
        <v>366</v>
      </c>
      <c r="D428" s="165" t="s">
        <v>260</v>
      </c>
      <c r="E428" s="166">
        <v>8</v>
      </c>
      <c r="F428" s="166">
        <v>0</v>
      </c>
      <c r="G428" s="167">
        <f>E428*F428</f>
        <v>0</v>
      </c>
      <c r="O428" s="161">
        <v>2</v>
      </c>
      <c r="AA428" s="137">
        <v>1</v>
      </c>
      <c r="AB428" s="137">
        <v>7</v>
      </c>
      <c r="AC428" s="137">
        <v>7</v>
      </c>
      <c r="AZ428" s="137">
        <v>2</v>
      </c>
      <c r="BA428" s="137">
        <f>IF(AZ428=1,G428,0)</f>
        <v>0</v>
      </c>
      <c r="BB428" s="137">
        <f>IF(AZ428=2,G428,0)</f>
        <v>0</v>
      </c>
      <c r="BC428" s="137">
        <f>IF(AZ428=3,G428,0)</f>
        <v>0</v>
      </c>
      <c r="BD428" s="137">
        <f>IF(AZ428=4,G428,0)</f>
        <v>0</v>
      </c>
      <c r="BE428" s="137">
        <f>IF(AZ428=5,G428,0)</f>
        <v>0</v>
      </c>
      <c r="CA428" s="168">
        <v>1</v>
      </c>
      <c r="CB428" s="168">
        <v>7</v>
      </c>
      <c r="CZ428" s="137">
        <v>0</v>
      </c>
    </row>
    <row r="429" spans="1:104" x14ac:dyDescent="0.2">
      <c r="A429" s="169"/>
      <c r="B429" s="172"/>
      <c r="C429" s="226" t="s">
        <v>367</v>
      </c>
      <c r="D429" s="227"/>
      <c r="E429" s="173">
        <v>8</v>
      </c>
      <c r="F429" s="174"/>
      <c r="G429" s="175"/>
      <c r="M429" s="171" t="s">
        <v>367</v>
      </c>
      <c r="O429" s="161"/>
    </row>
    <row r="430" spans="1:104" ht="22.5" x14ac:dyDescent="0.2">
      <c r="A430" s="162">
        <v>65</v>
      </c>
      <c r="B430" s="163" t="s">
        <v>368</v>
      </c>
      <c r="C430" s="164" t="s">
        <v>369</v>
      </c>
      <c r="D430" s="165" t="s">
        <v>260</v>
      </c>
      <c r="E430" s="166">
        <v>8</v>
      </c>
      <c r="F430" s="166">
        <v>0</v>
      </c>
      <c r="G430" s="167">
        <f>E430*F430</f>
        <v>0</v>
      </c>
      <c r="O430" s="161">
        <v>2</v>
      </c>
      <c r="AA430" s="137">
        <v>3</v>
      </c>
      <c r="AB430" s="137">
        <v>7</v>
      </c>
      <c r="AC430" s="137" t="s">
        <v>368</v>
      </c>
      <c r="AZ430" s="137">
        <v>2</v>
      </c>
      <c r="BA430" s="137">
        <f>IF(AZ430=1,G430,0)</f>
        <v>0</v>
      </c>
      <c r="BB430" s="137">
        <f>IF(AZ430=2,G430,0)</f>
        <v>0</v>
      </c>
      <c r="BC430" s="137">
        <f>IF(AZ430=3,G430,0)</f>
        <v>0</v>
      </c>
      <c r="BD430" s="137">
        <f>IF(AZ430=4,G430,0)</f>
        <v>0</v>
      </c>
      <c r="BE430" s="137">
        <f>IF(AZ430=5,G430,0)</f>
        <v>0</v>
      </c>
      <c r="CA430" s="168">
        <v>3</v>
      </c>
      <c r="CB430" s="168">
        <v>7</v>
      </c>
      <c r="CZ430" s="137">
        <v>0</v>
      </c>
    </row>
    <row r="431" spans="1:104" x14ac:dyDescent="0.2">
      <c r="A431" s="176"/>
      <c r="B431" s="177" t="s">
        <v>77</v>
      </c>
      <c r="C431" s="178" t="str">
        <f>CONCATENATE(B427," ",C427)</f>
        <v>728 Vzduchotechnika</v>
      </c>
      <c r="D431" s="179"/>
      <c r="E431" s="180"/>
      <c r="F431" s="181"/>
      <c r="G431" s="182">
        <f>SUM(G427:G430)</f>
        <v>0</v>
      </c>
      <c r="O431" s="161">
        <v>4</v>
      </c>
      <c r="BA431" s="183">
        <f>SUM(BA427:BA430)</f>
        <v>0</v>
      </c>
      <c r="BB431" s="183">
        <f>SUM(BB427:BB430)</f>
        <v>0</v>
      </c>
      <c r="BC431" s="183">
        <f>SUM(BC427:BC430)</f>
        <v>0</v>
      </c>
      <c r="BD431" s="183">
        <f>SUM(BD427:BD430)</f>
        <v>0</v>
      </c>
      <c r="BE431" s="183">
        <f>SUM(BE427:BE430)</f>
        <v>0</v>
      </c>
    </row>
    <row r="432" spans="1:104" x14ac:dyDescent="0.2">
      <c r="A432" s="154" t="s">
        <v>74</v>
      </c>
      <c r="B432" s="155" t="s">
        <v>370</v>
      </c>
      <c r="C432" s="156" t="s">
        <v>371</v>
      </c>
      <c r="D432" s="157"/>
      <c r="E432" s="158"/>
      <c r="F432" s="158"/>
      <c r="G432" s="159"/>
      <c r="H432" s="160"/>
      <c r="I432" s="160"/>
      <c r="O432" s="161">
        <v>1</v>
      </c>
    </row>
    <row r="433" spans="1:104" x14ac:dyDescent="0.2">
      <c r="A433" s="162">
        <v>66</v>
      </c>
      <c r="B433" s="163" t="s">
        <v>372</v>
      </c>
      <c r="C433" s="164" t="s">
        <v>373</v>
      </c>
      <c r="D433" s="165" t="s">
        <v>374</v>
      </c>
      <c r="E433" s="166">
        <v>159.6</v>
      </c>
      <c r="F433" s="166">
        <v>0</v>
      </c>
      <c r="G433" s="167">
        <f>E433*F433</f>
        <v>0</v>
      </c>
      <c r="O433" s="161">
        <v>2</v>
      </c>
      <c r="AA433" s="137">
        <v>1</v>
      </c>
      <c r="AB433" s="137">
        <v>7</v>
      </c>
      <c r="AC433" s="137">
        <v>7</v>
      </c>
      <c r="AZ433" s="137">
        <v>2</v>
      </c>
      <c r="BA433" s="137">
        <f>IF(AZ433=1,G433,0)</f>
        <v>0</v>
      </c>
      <c r="BB433" s="137">
        <f>IF(AZ433=2,G433,0)</f>
        <v>0</v>
      </c>
      <c r="BC433" s="137">
        <f>IF(AZ433=3,G433,0)</f>
        <v>0</v>
      </c>
      <c r="BD433" s="137">
        <f>IF(AZ433=4,G433,0)</f>
        <v>0</v>
      </c>
      <c r="BE433" s="137">
        <f>IF(AZ433=5,G433,0)</f>
        <v>0</v>
      </c>
      <c r="CA433" s="168">
        <v>1</v>
      </c>
      <c r="CB433" s="168">
        <v>7</v>
      </c>
      <c r="CZ433" s="137">
        <v>9.8999999999999999E-4</v>
      </c>
    </row>
    <row r="434" spans="1:104" x14ac:dyDescent="0.2">
      <c r="A434" s="169"/>
      <c r="B434" s="172"/>
      <c r="C434" s="226" t="s">
        <v>375</v>
      </c>
      <c r="D434" s="227"/>
      <c r="E434" s="173">
        <v>0</v>
      </c>
      <c r="F434" s="174"/>
      <c r="G434" s="175"/>
      <c r="M434" s="171" t="s">
        <v>375</v>
      </c>
      <c r="O434" s="161"/>
    </row>
    <row r="435" spans="1:104" x14ac:dyDescent="0.2">
      <c r="A435" s="169"/>
      <c r="B435" s="172"/>
      <c r="C435" s="226" t="s">
        <v>376</v>
      </c>
      <c r="D435" s="227"/>
      <c r="E435" s="173">
        <v>159.6</v>
      </c>
      <c r="F435" s="174"/>
      <c r="G435" s="175"/>
      <c r="M435" s="171" t="s">
        <v>376</v>
      </c>
      <c r="O435" s="161"/>
    </row>
    <row r="436" spans="1:104" x14ac:dyDescent="0.2">
      <c r="A436" s="162">
        <v>67</v>
      </c>
      <c r="B436" s="163" t="s">
        <v>377</v>
      </c>
      <c r="C436" s="164" t="s">
        <v>378</v>
      </c>
      <c r="D436" s="165" t="s">
        <v>86</v>
      </c>
      <c r="E436" s="166">
        <v>1.2767999999999999</v>
      </c>
      <c r="F436" s="166">
        <v>0</v>
      </c>
      <c r="G436" s="167">
        <f>E436*F436</f>
        <v>0</v>
      </c>
      <c r="O436" s="161">
        <v>2</v>
      </c>
      <c r="AA436" s="137">
        <v>12</v>
      </c>
      <c r="AB436" s="137">
        <v>1</v>
      </c>
      <c r="AC436" s="137">
        <v>40</v>
      </c>
      <c r="AZ436" s="137">
        <v>2</v>
      </c>
      <c r="BA436" s="137">
        <f>IF(AZ436=1,G436,0)</f>
        <v>0</v>
      </c>
      <c r="BB436" s="137">
        <f>IF(AZ436=2,G436,0)</f>
        <v>0</v>
      </c>
      <c r="BC436" s="137">
        <f>IF(AZ436=3,G436,0)</f>
        <v>0</v>
      </c>
      <c r="BD436" s="137">
        <f>IF(AZ436=4,G436,0)</f>
        <v>0</v>
      </c>
      <c r="BE436" s="137">
        <f>IF(AZ436=5,G436,0)</f>
        <v>0</v>
      </c>
      <c r="CA436" s="168">
        <v>12</v>
      </c>
      <c r="CB436" s="168">
        <v>1</v>
      </c>
      <c r="CZ436" s="137">
        <v>0.55000000000000004</v>
      </c>
    </row>
    <row r="437" spans="1:104" x14ac:dyDescent="0.2">
      <c r="A437" s="169"/>
      <c r="B437" s="172"/>
      <c r="C437" s="226" t="s">
        <v>375</v>
      </c>
      <c r="D437" s="227"/>
      <c r="E437" s="173">
        <v>0</v>
      </c>
      <c r="F437" s="174"/>
      <c r="G437" s="175"/>
      <c r="M437" s="171" t="s">
        <v>375</v>
      </c>
      <c r="O437" s="161"/>
    </row>
    <row r="438" spans="1:104" x14ac:dyDescent="0.2">
      <c r="A438" s="169"/>
      <c r="B438" s="172"/>
      <c r="C438" s="226" t="s">
        <v>379</v>
      </c>
      <c r="D438" s="227"/>
      <c r="E438" s="173">
        <v>1.2767999999999999</v>
      </c>
      <c r="F438" s="174"/>
      <c r="G438" s="175"/>
      <c r="M438" s="171" t="s">
        <v>379</v>
      </c>
      <c r="O438" s="161"/>
    </row>
    <row r="439" spans="1:104" x14ac:dyDescent="0.2">
      <c r="A439" s="162">
        <v>68</v>
      </c>
      <c r="B439" s="163" t="s">
        <v>380</v>
      </c>
      <c r="C439" s="164" t="s">
        <v>472</v>
      </c>
      <c r="D439" s="165" t="s">
        <v>122</v>
      </c>
      <c r="E439" s="166">
        <v>84.122500000000002</v>
      </c>
      <c r="F439" s="166">
        <v>0</v>
      </c>
      <c r="G439" s="167">
        <f>E439*F439</f>
        <v>0</v>
      </c>
      <c r="O439" s="161">
        <v>2</v>
      </c>
      <c r="AA439" s="137">
        <v>1</v>
      </c>
      <c r="AB439" s="137">
        <v>7</v>
      </c>
      <c r="AC439" s="137">
        <v>7</v>
      </c>
      <c r="AZ439" s="137">
        <v>2</v>
      </c>
      <c r="BA439" s="137">
        <f>IF(AZ439=1,G439,0)</f>
        <v>0</v>
      </c>
      <c r="BB439" s="137">
        <f>IF(AZ439=2,G439,0)</f>
        <v>0</v>
      </c>
      <c r="BC439" s="137">
        <f>IF(AZ439=3,G439,0)</f>
        <v>0</v>
      </c>
      <c r="BD439" s="137">
        <f>IF(AZ439=4,G439,0)</f>
        <v>0</v>
      </c>
      <c r="BE439" s="137">
        <f>IF(AZ439=5,G439,0)</f>
        <v>0</v>
      </c>
      <c r="CA439" s="168">
        <v>1</v>
      </c>
      <c r="CB439" s="168">
        <v>7</v>
      </c>
      <c r="CZ439" s="137">
        <v>0</v>
      </c>
    </row>
    <row r="440" spans="1:104" x14ac:dyDescent="0.2">
      <c r="A440" s="169"/>
      <c r="B440" s="172"/>
      <c r="C440" s="226" t="s">
        <v>336</v>
      </c>
      <c r="D440" s="227"/>
      <c r="E440" s="173">
        <v>0</v>
      </c>
      <c r="F440" s="174"/>
      <c r="G440" s="175"/>
      <c r="M440" s="171" t="s">
        <v>336</v>
      </c>
      <c r="O440" s="161"/>
    </row>
    <row r="441" spans="1:104" x14ac:dyDescent="0.2">
      <c r="A441" s="169"/>
      <c r="B441" s="172"/>
      <c r="C441" s="226" t="s">
        <v>337</v>
      </c>
      <c r="D441" s="227"/>
      <c r="E441" s="173">
        <v>84.122500000000002</v>
      </c>
      <c r="F441" s="174"/>
      <c r="G441" s="175"/>
      <c r="M441" s="171" t="s">
        <v>337</v>
      </c>
      <c r="O441" s="161"/>
    </row>
    <row r="442" spans="1:104" x14ac:dyDescent="0.2">
      <c r="A442" s="162">
        <v>69</v>
      </c>
      <c r="B442" s="163" t="s">
        <v>381</v>
      </c>
      <c r="C442" s="164" t="s">
        <v>382</v>
      </c>
      <c r="D442" s="165" t="s">
        <v>122</v>
      </c>
      <c r="E442" s="166">
        <v>92.534800000000004</v>
      </c>
      <c r="F442" s="166">
        <v>0</v>
      </c>
      <c r="G442" s="167">
        <f>E442*F442</f>
        <v>0</v>
      </c>
      <c r="O442" s="161">
        <v>2</v>
      </c>
      <c r="AA442" s="137">
        <v>3</v>
      </c>
      <c r="AB442" s="137">
        <v>7</v>
      </c>
      <c r="AC442" s="137">
        <v>607250361</v>
      </c>
      <c r="AZ442" s="137">
        <v>2</v>
      </c>
      <c r="BA442" s="137">
        <f>IF(AZ442=1,G442,0)</f>
        <v>0</v>
      </c>
      <c r="BB442" s="137">
        <f>IF(AZ442=2,G442,0)</f>
        <v>0</v>
      </c>
      <c r="BC442" s="137">
        <f>IF(AZ442=3,G442,0)</f>
        <v>0</v>
      </c>
      <c r="BD442" s="137">
        <f>IF(AZ442=4,G442,0)</f>
        <v>0</v>
      </c>
      <c r="BE442" s="137">
        <f>IF(AZ442=5,G442,0)</f>
        <v>0</v>
      </c>
      <c r="CA442" s="168">
        <v>3</v>
      </c>
      <c r="CB442" s="168">
        <v>7</v>
      </c>
      <c r="CZ442" s="137">
        <v>1.4749999999999999E-2</v>
      </c>
    </row>
    <row r="443" spans="1:104" x14ac:dyDescent="0.2">
      <c r="A443" s="169"/>
      <c r="B443" s="172"/>
      <c r="C443" s="226" t="s">
        <v>336</v>
      </c>
      <c r="D443" s="227"/>
      <c r="E443" s="173">
        <v>0</v>
      </c>
      <c r="F443" s="174"/>
      <c r="G443" s="175"/>
      <c r="M443" s="171" t="s">
        <v>336</v>
      </c>
      <c r="O443" s="161"/>
    </row>
    <row r="444" spans="1:104" x14ac:dyDescent="0.2">
      <c r="A444" s="169"/>
      <c r="B444" s="172"/>
      <c r="C444" s="226" t="s">
        <v>343</v>
      </c>
      <c r="D444" s="227"/>
      <c r="E444" s="173">
        <v>92.534800000000004</v>
      </c>
      <c r="F444" s="174"/>
      <c r="G444" s="175"/>
      <c r="M444" s="171" t="s">
        <v>343</v>
      </c>
      <c r="O444" s="161"/>
    </row>
    <row r="445" spans="1:104" x14ac:dyDescent="0.2">
      <c r="A445" s="162">
        <v>70</v>
      </c>
      <c r="B445" s="163" t="s">
        <v>383</v>
      </c>
      <c r="C445" s="164" t="s">
        <v>384</v>
      </c>
      <c r="D445" s="165" t="s">
        <v>86</v>
      </c>
      <c r="E445" s="166">
        <v>3.3799000000000001</v>
      </c>
      <c r="F445" s="166">
        <v>0</v>
      </c>
      <c r="G445" s="167">
        <f>E445*F445</f>
        <v>0</v>
      </c>
      <c r="O445" s="161">
        <v>2</v>
      </c>
      <c r="AA445" s="137">
        <v>1</v>
      </c>
      <c r="AB445" s="137">
        <v>7</v>
      </c>
      <c r="AC445" s="137">
        <v>7</v>
      </c>
      <c r="AZ445" s="137">
        <v>2</v>
      </c>
      <c r="BA445" s="137">
        <f>IF(AZ445=1,G445,0)</f>
        <v>0</v>
      </c>
      <c r="BB445" s="137">
        <f>IF(AZ445=2,G445,0)</f>
        <v>0</v>
      </c>
      <c r="BC445" s="137">
        <f>IF(AZ445=3,G445,0)</f>
        <v>0</v>
      </c>
      <c r="BD445" s="137">
        <f>IF(AZ445=4,G445,0)</f>
        <v>0</v>
      </c>
      <c r="BE445" s="137">
        <f>IF(AZ445=5,G445,0)</f>
        <v>0</v>
      </c>
      <c r="CA445" s="168">
        <v>1</v>
      </c>
      <c r="CB445" s="168">
        <v>7</v>
      </c>
      <c r="CZ445" s="137">
        <v>2.3570000000000001E-2</v>
      </c>
    </row>
    <row r="446" spans="1:104" x14ac:dyDescent="0.2">
      <c r="A446" s="169"/>
      <c r="B446" s="172"/>
      <c r="C446" s="226" t="s">
        <v>375</v>
      </c>
      <c r="D446" s="227"/>
      <c r="E446" s="173">
        <v>0</v>
      </c>
      <c r="F446" s="174"/>
      <c r="G446" s="175"/>
      <c r="M446" s="171" t="s">
        <v>375</v>
      </c>
      <c r="O446" s="161"/>
    </row>
    <row r="447" spans="1:104" x14ac:dyDescent="0.2">
      <c r="A447" s="169"/>
      <c r="B447" s="172"/>
      <c r="C447" s="226" t="s">
        <v>379</v>
      </c>
      <c r="D447" s="227"/>
      <c r="E447" s="173">
        <v>1.2767999999999999</v>
      </c>
      <c r="F447" s="174"/>
      <c r="G447" s="175"/>
      <c r="M447" s="171" t="s">
        <v>379</v>
      </c>
      <c r="O447" s="161"/>
    </row>
    <row r="448" spans="1:104" x14ac:dyDescent="0.2">
      <c r="A448" s="169"/>
      <c r="B448" s="172"/>
      <c r="C448" s="226" t="s">
        <v>385</v>
      </c>
      <c r="D448" s="227"/>
      <c r="E448" s="173">
        <v>0</v>
      </c>
      <c r="F448" s="174"/>
      <c r="G448" s="175"/>
      <c r="M448" s="171" t="s">
        <v>385</v>
      </c>
      <c r="O448" s="161"/>
    </row>
    <row r="449" spans="1:104" x14ac:dyDescent="0.2">
      <c r="A449" s="169"/>
      <c r="B449" s="172"/>
      <c r="C449" s="226" t="s">
        <v>386</v>
      </c>
      <c r="D449" s="227"/>
      <c r="E449" s="173">
        <v>2.1031</v>
      </c>
      <c r="F449" s="174"/>
      <c r="G449" s="175"/>
      <c r="M449" s="171" t="s">
        <v>386</v>
      </c>
      <c r="O449" s="161"/>
    </row>
    <row r="450" spans="1:104" x14ac:dyDescent="0.2">
      <c r="A450" s="162">
        <v>71</v>
      </c>
      <c r="B450" s="163" t="s">
        <v>387</v>
      </c>
      <c r="C450" s="164" t="s">
        <v>388</v>
      </c>
      <c r="D450" s="165" t="s">
        <v>122</v>
      </c>
      <c r="E450" s="166">
        <v>67.42</v>
      </c>
      <c r="F450" s="166">
        <v>0</v>
      </c>
      <c r="G450" s="167">
        <f>E450*F450</f>
        <v>0</v>
      </c>
      <c r="O450" s="161">
        <v>2</v>
      </c>
      <c r="AA450" s="137">
        <v>1</v>
      </c>
      <c r="AB450" s="137">
        <v>7</v>
      </c>
      <c r="AC450" s="137">
        <v>7</v>
      </c>
      <c r="AZ450" s="137">
        <v>2</v>
      </c>
      <c r="BA450" s="137">
        <f>IF(AZ450=1,G450,0)</f>
        <v>0</v>
      </c>
      <c r="BB450" s="137">
        <f>IF(AZ450=2,G450,0)</f>
        <v>0</v>
      </c>
      <c r="BC450" s="137">
        <f>IF(AZ450=3,G450,0)</f>
        <v>0</v>
      </c>
      <c r="BD450" s="137">
        <f>IF(AZ450=4,G450,0)</f>
        <v>0</v>
      </c>
      <c r="BE450" s="137">
        <f>IF(AZ450=5,G450,0)</f>
        <v>0</v>
      </c>
      <c r="CA450" s="168">
        <v>1</v>
      </c>
      <c r="CB450" s="168">
        <v>7</v>
      </c>
      <c r="CZ450" s="137">
        <v>6.0000000000000002E-5</v>
      </c>
    </row>
    <row r="451" spans="1:104" x14ac:dyDescent="0.2">
      <c r="A451" s="169"/>
      <c r="B451" s="172"/>
      <c r="C451" s="226" t="s">
        <v>375</v>
      </c>
      <c r="D451" s="227"/>
      <c r="E451" s="173">
        <v>0</v>
      </c>
      <c r="F451" s="174"/>
      <c r="G451" s="175"/>
      <c r="M451" s="171" t="s">
        <v>375</v>
      </c>
      <c r="O451" s="161"/>
    </row>
    <row r="452" spans="1:104" x14ac:dyDescent="0.2">
      <c r="A452" s="169"/>
      <c r="B452" s="172"/>
      <c r="C452" s="226" t="s">
        <v>389</v>
      </c>
      <c r="D452" s="227"/>
      <c r="E452" s="173">
        <v>67.415999999999997</v>
      </c>
      <c r="F452" s="174"/>
      <c r="G452" s="175"/>
      <c r="M452" s="171" t="s">
        <v>389</v>
      </c>
      <c r="O452" s="161"/>
    </row>
    <row r="453" spans="1:104" x14ac:dyDescent="0.2">
      <c r="A453" s="162">
        <v>72</v>
      </c>
      <c r="B453" s="163" t="s">
        <v>390</v>
      </c>
      <c r="C453" s="164" t="s">
        <v>391</v>
      </c>
      <c r="D453" s="165" t="s">
        <v>62</v>
      </c>
      <c r="E453" s="166">
        <v>6.5</v>
      </c>
      <c r="F453" s="166">
        <v>0</v>
      </c>
      <c r="G453" s="167">
        <f>E453*F453</f>
        <v>0</v>
      </c>
      <c r="O453" s="161">
        <v>2</v>
      </c>
      <c r="AA453" s="137">
        <v>1</v>
      </c>
      <c r="AB453" s="137">
        <v>5</v>
      </c>
      <c r="AC453" s="137">
        <v>5</v>
      </c>
      <c r="AZ453" s="137">
        <v>2</v>
      </c>
      <c r="BA453" s="137">
        <f>IF(AZ453=1,G453,0)</f>
        <v>0</v>
      </c>
      <c r="BB453" s="137">
        <f>IF(AZ453=2,G453,0)</f>
        <v>0</v>
      </c>
      <c r="BC453" s="137">
        <f>IF(AZ453=3,G453,0)</f>
        <v>0</v>
      </c>
      <c r="BD453" s="137">
        <f>IF(AZ453=4,G453,0)</f>
        <v>0</v>
      </c>
      <c r="BE453" s="137">
        <f>IF(AZ453=5,G453,0)</f>
        <v>0</v>
      </c>
      <c r="CA453" s="168">
        <v>1</v>
      </c>
      <c r="CB453" s="168">
        <v>5</v>
      </c>
      <c r="CZ453" s="137">
        <v>0</v>
      </c>
    </row>
    <row r="454" spans="1:104" x14ac:dyDescent="0.2">
      <c r="A454" s="176"/>
      <c r="B454" s="177" t="s">
        <v>77</v>
      </c>
      <c r="C454" s="178" t="str">
        <f>CONCATENATE(B432," ",C432)</f>
        <v>762 Konstrukce tesařské</v>
      </c>
      <c r="D454" s="179"/>
      <c r="E454" s="180"/>
      <c r="F454" s="181"/>
      <c r="G454" s="182">
        <f>SUM(G432:G453)</f>
        <v>0</v>
      </c>
      <c r="O454" s="161">
        <v>4</v>
      </c>
      <c r="BA454" s="183">
        <f>SUM(BA432:BA453)</f>
        <v>0</v>
      </c>
      <c r="BB454" s="183">
        <f>SUM(BB432:BB453)</f>
        <v>0</v>
      </c>
      <c r="BC454" s="183">
        <f>SUM(BC432:BC453)</f>
        <v>0</v>
      </c>
      <c r="BD454" s="183">
        <f>SUM(BD432:BD453)</f>
        <v>0</v>
      </c>
      <c r="BE454" s="183">
        <f>SUM(BE432:BE453)</f>
        <v>0</v>
      </c>
    </row>
    <row r="455" spans="1:104" x14ac:dyDescent="0.2">
      <c r="A455" s="154" t="s">
        <v>74</v>
      </c>
      <c r="B455" s="155" t="s">
        <v>392</v>
      </c>
      <c r="C455" s="156" t="s">
        <v>393</v>
      </c>
      <c r="D455" s="157"/>
      <c r="E455" s="158"/>
      <c r="F455" s="158"/>
      <c r="G455" s="159"/>
      <c r="H455" s="160"/>
      <c r="I455" s="160"/>
      <c r="O455" s="161">
        <v>1</v>
      </c>
    </row>
    <row r="456" spans="1:104" ht="22.5" x14ac:dyDescent="0.2">
      <c r="A456" s="162">
        <v>73</v>
      </c>
      <c r="B456" s="163" t="s">
        <v>394</v>
      </c>
      <c r="C456" s="164" t="s">
        <v>395</v>
      </c>
      <c r="D456" s="165" t="s">
        <v>374</v>
      </c>
      <c r="E456" s="166">
        <v>3</v>
      </c>
      <c r="F456" s="166">
        <v>0</v>
      </c>
      <c r="G456" s="167">
        <f>E456*F456</f>
        <v>0</v>
      </c>
      <c r="O456" s="161">
        <v>2</v>
      </c>
      <c r="AA456" s="137">
        <v>1</v>
      </c>
      <c r="AB456" s="137">
        <v>7</v>
      </c>
      <c r="AC456" s="137">
        <v>7</v>
      </c>
      <c r="AZ456" s="137">
        <v>2</v>
      </c>
      <c r="BA456" s="137">
        <f>IF(AZ456=1,G456,0)</f>
        <v>0</v>
      </c>
      <c r="BB456" s="137">
        <f>IF(AZ456=2,G456,0)</f>
        <v>0</v>
      </c>
      <c r="BC456" s="137">
        <f>IF(AZ456=3,G456,0)</f>
        <v>0</v>
      </c>
      <c r="BD456" s="137">
        <f>IF(AZ456=4,G456,0)</f>
        <v>0</v>
      </c>
      <c r="BE456" s="137">
        <f>IF(AZ456=5,G456,0)</f>
        <v>0</v>
      </c>
      <c r="CA456" s="168">
        <v>1</v>
      </c>
      <c r="CB456" s="168">
        <v>7</v>
      </c>
      <c r="CZ456" s="137">
        <v>3.7799999999999999E-3</v>
      </c>
    </row>
    <row r="457" spans="1:104" x14ac:dyDescent="0.2">
      <c r="A457" s="169"/>
      <c r="B457" s="170"/>
      <c r="C457" s="233" t="s">
        <v>396</v>
      </c>
      <c r="D457" s="234"/>
      <c r="E457" s="234"/>
      <c r="F457" s="234"/>
      <c r="G457" s="235"/>
      <c r="L457" s="171" t="s">
        <v>396</v>
      </c>
      <c r="O457" s="161">
        <v>3</v>
      </c>
    </row>
    <row r="458" spans="1:104" x14ac:dyDescent="0.2">
      <c r="A458" s="169"/>
      <c r="B458" s="172"/>
      <c r="C458" s="226" t="s">
        <v>397</v>
      </c>
      <c r="D458" s="227"/>
      <c r="E458" s="173">
        <v>3</v>
      </c>
      <c r="F458" s="174"/>
      <c r="G458" s="175"/>
      <c r="M458" s="171" t="s">
        <v>397</v>
      </c>
      <c r="O458" s="161"/>
    </row>
    <row r="459" spans="1:104" ht="22.5" x14ac:dyDescent="0.2">
      <c r="A459" s="162">
        <v>74</v>
      </c>
      <c r="B459" s="163" t="s">
        <v>398</v>
      </c>
      <c r="C459" s="164" t="s">
        <v>399</v>
      </c>
      <c r="D459" s="165" t="s">
        <v>374</v>
      </c>
      <c r="E459" s="166">
        <v>12.5</v>
      </c>
      <c r="F459" s="166">
        <v>0</v>
      </c>
      <c r="G459" s="167">
        <f>E459*F459</f>
        <v>0</v>
      </c>
      <c r="O459" s="161">
        <v>2</v>
      </c>
      <c r="AA459" s="137">
        <v>1</v>
      </c>
      <c r="AB459" s="137">
        <v>0</v>
      </c>
      <c r="AC459" s="137">
        <v>0</v>
      </c>
      <c r="AZ459" s="137">
        <v>2</v>
      </c>
      <c r="BA459" s="137">
        <f>IF(AZ459=1,G459,0)</f>
        <v>0</v>
      </c>
      <c r="BB459" s="137">
        <f>IF(AZ459=2,G459,0)</f>
        <v>0</v>
      </c>
      <c r="BC459" s="137">
        <f>IF(AZ459=3,G459,0)</f>
        <v>0</v>
      </c>
      <c r="BD459" s="137">
        <f>IF(AZ459=4,G459,0)</f>
        <v>0</v>
      </c>
      <c r="BE459" s="137">
        <f>IF(AZ459=5,G459,0)</f>
        <v>0</v>
      </c>
      <c r="CA459" s="168">
        <v>1</v>
      </c>
      <c r="CB459" s="168">
        <v>0</v>
      </c>
      <c r="CZ459" s="137">
        <v>3.0799999999999998E-3</v>
      </c>
    </row>
    <row r="460" spans="1:104" x14ac:dyDescent="0.2">
      <c r="A460" s="169"/>
      <c r="B460" s="170"/>
      <c r="C460" s="233" t="s">
        <v>400</v>
      </c>
      <c r="D460" s="234"/>
      <c r="E460" s="234"/>
      <c r="F460" s="234"/>
      <c r="G460" s="235"/>
      <c r="L460" s="171" t="s">
        <v>400</v>
      </c>
      <c r="O460" s="161">
        <v>3</v>
      </c>
    </row>
    <row r="461" spans="1:104" ht="22.5" x14ac:dyDescent="0.2">
      <c r="A461" s="162">
        <v>75</v>
      </c>
      <c r="B461" s="163" t="s">
        <v>401</v>
      </c>
      <c r="C461" s="164" t="s">
        <v>402</v>
      </c>
      <c r="D461" s="165" t="s">
        <v>374</v>
      </c>
      <c r="E461" s="166">
        <v>12.5</v>
      </c>
      <c r="F461" s="166">
        <v>0</v>
      </c>
      <c r="G461" s="167">
        <f>E461*F461</f>
        <v>0</v>
      </c>
      <c r="O461" s="161">
        <v>2</v>
      </c>
      <c r="AA461" s="137">
        <v>1</v>
      </c>
      <c r="AB461" s="137">
        <v>7</v>
      </c>
      <c r="AC461" s="137">
        <v>7</v>
      </c>
      <c r="AZ461" s="137">
        <v>2</v>
      </c>
      <c r="BA461" s="137">
        <f>IF(AZ461=1,G461,0)</f>
        <v>0</v>
      </c>
      <c r="BB461" s="137">
        <f>IF(AZ461=2,G461,0)</f>
        <v>0</v>
      </c>
      <c r="BC461" s="137">
        <f>IF(AZ461=3,G461,0)</f>
        <v>0</v>
      </c>
      <c r="BD461" s="137">
        <f>IF(AZ461=4,G461,0)</f>
        <v>0</v>
      </c>
      <c r="BE461" s="137">
        <f>IF(AZ461=5,G461,0)</f>
        <v>0</v>
      </c>
      <c r="CA461" s="168">
        <v>1</v>
      </c>
      <c r="CB461" s="168">
        <v>7</v>
      </c>
      <c r="CZ461" s="137">
        <v>2.98E-3</v>
      </c>
    </row>
    <row r="462" spans="1:104" ht="22.5" x14ac:dyDescent="0.2">
      <c r="A462" s="162">
        <v>76</v>
      </c>
      <c r="B462" s="163" t="s">
        <v>403</v>
      </c>
      <c r="C462" s="164" t="s">
        <v>404</v>
      </c>
      <c r="D462" s="165" t="s">
        <v>374</v>
      </c>
      <c r="E462" s="166">
        <v>59.55</v>
      </c>
      <c r="F462" s="166">
        <v>0</v>
      </c>
      <c r="G462" s="167">
        <f>E462*F462</f>
        <v>0</v>
      </c>
      <c r="O462" s="161">
        <v>2</v>
      </c>
      <c r="AA462" s="137">
        <v>1</v>
      </c>
      <c r="AB462" s="137">
        <v>7</v>
      </c>
      <c r="AC462" s="137">
        <v>7</v>
      </c>
      <c r="AZ462" s="137">
        <v>2</v>
      </c>
      <c r="BA462" s="137">
        <f>IF(AZ462=1,G462,0)</f>
        <v>0</v>
      </c>
      <c r="BB462" s="137">
        <f>IF(AZ462=2,G462,0)</f>
        <v>0</v>
      </c>
      <c r="BC462" s="137">
        <f>IF(AZ462=3,G462,0)</f>
        <v>0</v>
      </c>
      <c r="BD462" s="137">
        <f>IF(AZ462=4,G462,0)</f>
        <v>0</v>
      </c>
      <c r="BE462" s="137">
        <f>IF(AZ462=5,G462,0)</f>
        <v>0</v>
      </c>
      <c r="CA462" s="168">
        <v>1</v>
      </c>
      <c r="CB462" s="168">
        <v>7</v>
      </c>
      <c r="CZ462" s="137">
        <v>4.8900000000000002E-3</v>
      </c>
    </row>
    <row r="463" spans="1:104" x14ac:dyDescent="0.2">
      <c r="A463" s="169"/>
      <c r="B463" s="172"/>
      <c r="C463" s="226" t="s">
        <v>405</v>
      </c>
      <c r="D463" s="227"/>
      <c r="E463" s="173">
        <v>59.55</v>
      </c>
      <c r="F463" s="174"/>
      <c r="G463" s="175"/>
      <c r="M463" s="171" t="s">
        <v>405</v>
      </c>
      <c r="O463" s="161"/>
    </row>
    <row r="464" spans="1:104" ht="22.5" x14ac:dyDescent="0.2">
      <c r="A464" s="162">
        <v>77</v>
      </c>
      <c r="B464" s="163" t="s">
        <v>406</v>
      </c>
      <c r="C464" s="164" t="s">
        <v>407</v>
      </c>
      <c r="D464" s="165" t="s">
        <v>374</v>
      </c>
      <c r="E464" s="166">
        <v>25.35</v>
      </c>
      <c r="F464" s="166">
        <v>0</v>
      </c>
      <c r="G464" s="167">
        <f>E464*F464</f>
        <v>0</v>
      </c>
      <c r="O464" s="161">
        <v>2</v>
      </c>
      <c r="AA464" s="137">
        <v>1</v>
      </c>
      <c r="AB464" s="137">
        <v>0</v>
      </c>
      <c r="AC464" s="137">
        <v>0</v>
      </c>
      <c r="AZ464" s="137">
        <v>2</v>
      </c>
      <c r="BA464" s="137">
        <f>IF(AZ464=1,G464,0)</f>
        <v>0</v>
      </c>
      <c r="BB464" s="137">
        <f>IF(AZ464=2,G464,0)</f>
        <v>0</v>
      </c>
      <c r="BC464" s="137">
        <f>IF(AZ464=3,G464,0)</f>
        <v>0</v>
      </c>
      <c r="BD464" s="137">
        <f>IF(AZ464=4,G464,0)</f>
        <v>0</v>
      </c>
      <c r="BE464" s="137">
        <f>IF(AZ464=5,G464,0)</f>
        <v>0</v>
      </c>
      <c r="CA464" s="168">
        <v>1</v>
      </c>
      <c r="CB464" s="168">
        <v>0</v>
      </c>
      <c r="CZ464" s="137">
        <v>4.3499999999999997E-3</v>
      </c>
    </row>
    <row r="465" spans="1:104" x14ac:dyDescent="0.2">
      <c r="A465" s="169"/>
      <c r="B465" s="172"/>
      <c r="C465" s="226" t="s">
        <v>408</v>
      </c>
      <c r="D465" s="227"/>
      <c r="E465" s="173">
        <v>25.35</v>
      </c>
      <c r="F465" s="174"/>
      <c r="G465" s="175"/>
      <c r="M465" s="171" t="s">
        <v>408</v>
      </c>
      <c r="O465" s="161"/>
    </row>
    <row r="466" spans="1:104" ht="22.5" x14ac:dyDescent="0.2">
      <c r="A466" s="162">
        <v>78</v>
      </c>
      <c r="B466" s="163" t="s">
        <v>409</v>
      </c>
      <c r="C466" s="164" t="s">
        <v>410</v>
      </c>
      <c r="D466" s="165" t="s">
        <v>374</v>
      </c>
      <c r="E466" s="166">
        <v>17.399999999999999</v>
      </c>
      <c r="F466" s="166">
        <v>0</v>
      </c>
      <c r="G466" s="167">
        <f>E466*F466</f>
        <v>0</v>
      </c>
      <c r="O466" s="161">
        <v>2</v>
      </c>
      <c r="AA466" s="137">
        <v>1</v>
      </c>
      <c r="AB466" s="137">
        <v>7</v>
      </c>
      <c r="AC466" s="137">
        <v>7</v>
      </c>
      <c r="AZ466" s="137">
        <v>2</v>
      </c>
      <c r="BA466" s="137">
        <f>IF(AZ466=1,G466,0)</f>
        <v>0</v>
      </c>
      <c r="BB466" s="137">
        <f>IF(AZ466=2,G466,0)</f>
        <v>0</v>
      </c>
      <c r="BC466" s="137">
        <f>IF(AZ466=3,G466,0)</f>
        <v>0</v>
      </c>
      <c r="BD466" s="137">
        <f>IF(AZ466=4,G466,0)</f>
        <v>0</v>
      </c>
      <c r="BE466" s="137">
        <f>IF(AZ466=5,G466,0)</f>
        <v>0</v>
      </c>
      <c r="CA466" s="168">
        <v>1</v>
      </c>
      <c r="CB466" s="168">
        <v>7</v>
      </c>
      <c r="CZ466" s="137">
        <v>3.4199999999999999E-3</v>
      </c>
    </row>
    <row r="467" spans="1:104" x14ac:dyDescent="0.2">
      <c r="A467" s="169"/>
      <c r="B467" s="172"/>
      <c r="C467" s="226" t="s">
        <v>411</v>
      </c>
      <c r="D467" s="227"/>
      <c r="E467" s="173">
        <v>17.399999999999999</v>
      </c>
      <c r="F467" s="174"/>
      <c r="G467" s="175"/>
      <c r="M467" s="171" t="s">
        <v>411</v>
      </c>
      <c r="O467" s="161"/>
    </row>
    <row r="468" spans="1:104" ht="22.5" x14ac:dyDescent="0.2">
      <c r="A468" s="162">
        <v>79</v>
      </c>
      <c r="B468" s="163" t="s">
        <v>412</v>
      </c>
      <c r="C468" s="164" t="s">
        <v>413</v>
      </c>
      <c r="D468" s="165" t="s">
        <v>374</v>
      </c>
      <c r="E468" s="166">
        <v>1.2</v>
      </c>
      <c r="F468" s="166">
        <v>0</v>
      </c>
      <c r="G468" s="167">
        <f>E468*F468</f>
        <v>0</v>
      </c>
      <c r="O468" s="161">
        <v>2</v>
      </c>
      <c r="AA468" s="137">
        <v>1</v>
      </c>
      <c r="AB468" s="137">
        <v>7</v>
      </c>
      <c r="AC468" s="137">
        <v>7</v>
      </c>
      <c r="AZ468" s="137">
        <v>2</v>
      </c>
      <c r="BA468" s="137">
        <f>IF(AZ468=1,G468,0)</f>
        <v>0</v>
      </c>
      <c r="BB468" s="137">
        <f>IF(AZ468=2,G468,0)</f>
        <v>0</v>
      </c>
      <c r="BC468" s="137">
        <f>IF(AZ468=3,G468,0)</f>
        <v>0</v>
      </c>
      <c r="BD468" s="137">
        <f>IF(AZ468=4,G468,0)</f>
        <v>0</v>
      </c>
      <c r="BE468" s="137">
        <f>IF(AZ468=5,G468,0)</f>
        <v>0</v>
      </c>
      <c r="CA468" s="168">
        <v>1</v>
      </c>
      <c r="CB468" s="168">
        <v>7</v>
      </c>
      <c r="CZ468" s="137">
        <v>2.5000000000000001E-3</v>
      </c>
    </row>
    <row r="469" spans="1:104" x14ac:dyDescent="0.2">
      <c r="A469" s="169"/>
      <c r="B469" s="172"/>
      <c r="C469" s="226" t="s">
        <v>414</v>
      </c>
      <c r="D469" s="227"/>
      <c r="E469" s="173">
        <v>1.2</v>
      </c>
      <c r="F469" s="174"/>
      <c r="G469" s="175"/>
      <c r="M469" s="171" t="s">
        <v>414</v>
      </c>
      <c r="O469" s="161"/>
    </row>
    <row r="470" spans="1:104" x14ac:dyDescent="0.2">
      <c r="A470" s="162">
        <v>80</v>
      </c>
      <c r="B470" s="163" t="s">
        <v>415</v>
      </c>
      <c r="C470" s="164" t="s">
        <v>416</v>
      </c>
      <c r="D470" s="165" t="s">
        <v>260</v>
      </c>
      <c r="E470" s="166">
        <v>1</v>
      </c>
      <c r="F470" s="166">
        <v>0</v>
      </c>
      <c r="G470" s="167">
        <f>E470*F470</f>
        <v>0</v>
      </c>
      <c r="O470" s="161">
        <v>2</v>
      </c>
      <c r="AA470" s="137">
        <v>1</v>
      </c>
      <c r="AB470" s="137">
        <v>7</v>
      </c>
      <c r="AC470" s="137">
        <v>7</v>
      </c>
      <c r="AZ470" s="137">
        <v>2</v>
      </c>
      <c r="BA470" s="137">
        <f>IF(AZ470=1,G470,0)</f>
        <v>0</v>
      </c>
      <c r="BB470" s="137">
        <f>IF(AZ470=2,G470,0)</f>
        <v>0</v>
      </c>
      <c r="BC470" s="137">
        <f>IF(AZ470=3,G470,0)</f>
        <v>0</v>
      </c>
      <c r="BD470" s="137">
        <f>IF(AZ470=4,G470,0)</f>
        <v>0</v>
      </c>
      <c r="BE470" s="137">
        <f>IF(AZ470=5,G470,0)</f>
        <v>0</v>
      </c>
      <c r="CA470" s="168">
        <v>1</v>
      </c>
      <c r="CB470" s="168">
        <v>7</v>
      </c>
      <c r="CZ470" s="137">
        <v>3.5249999999999997E-2</v>
      </c>
    </row>
    <row r="471" spans="1:104" x14ac:dyDescent="0.2">
      <c r="A471" s="162">
        <v>81</v>
      </c>
      <c r="B471" s="163" t="s">
        <v>417</v>
      </c>
      <c r="C471" s="164" t="s">
        <v>418</v>
      </c>
      <c r="D471" s="165" t="s">
        <v>62</v>
      </c>
      <c r="E471" s="166">
        <v>1.8</v>
      </c>
      <c r="F471" s="166">
        <v>0</v>
      </c>
      <c r="G471" s="167">
        <f>E471*F471</f>
        <v>0</v>
      </c>
      <c r="O471" s="161">
        <v>2</v>
      </c>
      <c r="AA471" s="137">
        <v>1</v>
      </c>
      <c r="AB471" s="137">
        <v>5</v>
      </c>
      <c r="AC471" s="137">
        <v>5</v>
      </c>
      <c r="AZ471" s="137">
        <v>2</v>
      </c>
      <c r="BA471" s="137">
        <f>IF(AZ471=1,G471,0)</f>
        <v>0</v>
      </c>
      <c r="BB471" s="137">
        <f>IF(AZ471=2,G471,0)</f>
        <v>0</v>
      </c>
      <c r="BC471" s="137">
        <f>IF(AZ471=3,G471,0)</f>
        <v>0</v>
      </c>
      <c r="BD471" s="137">
        <f>IF(AZ471=4,G471,0)</f>
        <v>0</v>
      </c>
      <c r="BE471" s="137">
        <f>IF(AZ471=5,G471,0)</f>
        <v>0</v>
      </c>
      <c r="CA471" s="168">
        <v>1</v>
      </c>
      <c r="CB471" s="168">
        <v>5</v>
      </c>
      <c r="CZ471" s="137">
        <v>0</v>
      </c>
    </row>
    <row r="472" spans="1:104" x14ac:dyDescent="0.2">
      <c r="A472" s="176"/>
      <c r="B472" s="177" t="s">
        <v>77</v>
      </c>
      <c r="C472" s="178" t="str">
        <f>CONCATENATE(B455," ",C455)</f>
        <v>764 Konstrukce klempířské</v>
      </c>
      <c r="D472" s="179"/>
      <c r="E472" s="180"/>
      <c r="F472" s="181"/>
      <c r="G472" s="182">
        <f>SUM(G455:G471)</f>
        <v>0</v>
      </c>
      <c r="O472" s="161">
        <v>4</v>
      </c>
      <c r="BA472" s="183">
        <f>SUM(BA455:BA471)</f>
        <v>0</v>
      </c>
      <c r="BB472" s="183">
        <f>SUM(BB455:BB471)</f>
        <v>0</v>
      </c>
      <c r="BC472" s="183">
        <f>SUM(BC455:BC471)</f>
        <v>0</v>
      </c>
      <c r="BD472" s="183">
        <f>SUM(BD455:BD471)</f>
        <v>0</v>
      </c>
      <c r="BE472" s="183">
        <f>SUM(BE455:BE471)</f>
        <v>0</v>
      </c>
    </row>
    <row r="473" spans="1:104" x14ac:dyDescent="0.2">
      <c r="A473" s="154" t="s">
        <v>74</v>
      </c>
      <c r="B473" s="155" t="s">
        <v>419</v>
      </c>
      <c r="C473" s="156" t="s">
        <v>420</v>
      </c>
      <c r="D473" s="157"/>
      <c r="E473" s="158"/>
      <c r="F473" s="158"/>
      <c r="G473" s="159"/>
      <c r="H473" s="160"/>
      <c r="I473" s="160"/>
      <c r="O473" s="161">
        <v>1</v>
      </c>
    </row>
    <row r="474" spans="1:104" x14ac:dyDescent="0.2">
      <c r="A474" s="162">
        <v>82</v>
      </c>
      <c r="B474" s="163" t="s">
        <v>421</v>
      </c>
      <c r="C474" s="164" t="s">
        <v>422</v>
      </c>
      <c r="D474" s="165" t="s">
        <v>260</v>
      </c>
      <c r="E474" s="166">
        <v>4</v>
      </c>
      <c r="F474" s="166">
        <v>0</v>
      </c>
      <c r="G474" s="167">
        <f>E474*F474</f>
        <v>0</v>
      </c>
      <c r="O474" s="161">
        <v>2</v>
      </c>
      <c r="AA474" s="137">
        <v>1</v>
      </c>
      <c r="AB474" s="137">
        <v>7</v>
      </c>
      <c r="AC474" s="137">
        <v>7</v>
      </c>
      <c r="AZ474" s="137">
        <v>2</v>
      </c>
      <c r="BA474" s="137">
        <f>IF(AZ474=1,G474,0)</f>
        <v>0</v>
      </c>
      <c r="BB474" s="137">
        <f>IF(AZ474=2,G474,0)</f>
        <v>0</v>
      </c>
      <c r="BC474" s="137">
        <f>IF(AZ474=3,G474,0)</f>
        <v>0</v>
      </c>
      <c r="BD474" s="137">
        <f>IF(AZ474=4,G474,0)</f>
        <v>0</v>
      </c>
      <c r="BE474" s="137">
        <f>IF(AZ474=5,G474,0)</f>
        <v>0</v>
      </c>
      <c r="CA474" s="168">
        <v>1</v>
      </c>
      <c r="CB474" s="168">
        <v>7</v>
      </c>
      <c r="CZ474" s="137">
        <v>5.0000000000000001E-4</v>
      </c>
    </row>
    <row r="475" spans="1:104" ht="22.5" x14ac:dyDescent="0.2">
      <c r="A475" s="162">
        <v>83</v>
      </c>
      <c r="B475" s="163" t="s">
        <v>423</v>
      </c>
      <c r="C475" s="164" t="s">
        <v>424</v>
      </c>
      <c r="D475" s="165" t="s">
        <v>260</v>
      </c>
      <c r="E475" s="166">
        <v>4</v>
      </c>
      <c r="F475" s="166">
        <v>0</v>
      </c>
      <c r="G475" s="167">
        <f>E475*F475</f>
        <v>0</v>
      </c>
      <c r="O475" s="161">
        <v>2</v>
      </c>
      <c r="AA475" s="137">
        <v>12</v>
      </c>
      <c r="AB475" s="137">
        <v>1</v>
      </c>
      <c r="AC475" s="137">
        <v>62</v>
      </c>
      <c r="AZ475" s="137">
        <v>2</v>
      </c>
      <c r="BA475" s="137">
        <f>IF(AZ475=1,G475,0)</f>
        <v>0</v>
      </c>
      <c r="BB475" s="137">
        <f>IF(AZ475=2,G475,0)</f>
        <v>0</v>
      </c>
      <c r="BC475" s="137">
        <f>IF(AZ475=3,G475,0)</f>
        <v>0</v>
      </c>
      <c r="BD475" s="137">
        <f>IF(AZ475=4,G475,0)</f>
        <v>0</v>
      </c>
      <c r="BE475" s="137">
        <f>IF(AZ475=5,G475,0)</f>
        <v>0</v>
      </c>
      <c r="CA475" s="168">
        <v>12</v>
      </c>
      <c r="CB475" s="168">
        <v>1</v>
      </c>
      <c r="CZ475" s="137">
        <v>0.1978</v>
      </c>
    </row>
    <row r="476" spans="1:104" x14ac:dyDescent="0.2">
      <c r="A476" s="162">
        <v>84</v>
      </c>
      <c r="B476" s="163" t="s">
        <v>425</v>
      </c>
      <c r="C476" s="164" t="s">
        <v>426</v>
      </c>
      <c r="D476" s="165" t="s">
        <v>260</v>
      </c>
      <c r="E476" s="166">
        <v>4</v>
      </c>
      <c r="F476" s="166">
        <v>0</v>
      </c>
      <c r="G476" s="167">
        <f>E476*F476</f>
        <v>0</v>
      </c>
      <c r="O476" s="161">
        <v>2</v>
      </c>
      <c r="AA476" s="137">
        <v>12</v>
      </c>
      <c r="AB476" s="137">
        <v>0</v>
      </c>
      <c r="AC476" s="137">
        <v>101</v>
      </c>
      <c r="AZ476" s="137">
        <v>2</v>
      </c>
      <c r="BA476" s="137">
        <f>IF(AZ476=1,G476,0)</f>
        <v>0</v>
      </c>
      <c r="BB476" s="137">
        <f>IF(AZ476=2,G476,0)</f>
        <v>0</v>
      </c>
      <c r="BC476" s="137">
        <f>IF(AZ476=3,G476,0)</f>
        <v>0</v>
      </c>
      <c r="BD476" s="137">
        <f>IF(AZ476=4,G476,0)</f>
        <v>0</v>
      </c>
      <c r="BE476" s="137">
        <f>IF(AZ476=5,G476,0)</f>
        <v>0</v>
      </c>
      <c r="CA476" s="168">
        <v>12</v>
      </c>
      <c r="CB476" s="168">
        <v>0</v>
      </c>
      <c r="CZ476" s="137">
        <v>0</v>
      </c>
    </row>
    <row r="477" spans="1:104" x14ac:dyDescent="0.2">
      <c r="A477" s="162">
        <v>85</v>
      </c>
      <c r="B477" s="163" t="s">
        <v>427</v>
      </c>
      <c r="C477" s="164" t="s">
        <v>428</v>
      </c>
      <c r="D477" s="165" t="s">
        <v>260</v>
      </c>
      <c r="E477" s="166">
        <v>4</v>
      </c>
      <c r="F477" s="166">
        <v>0</v>
      </c>
      <c r="G477" s="167">
        <f>E477*F477</f>
        <v>0</v>
      </c>
      <c r="O477" s="161">
        <v>2</v>
      </c>
      <c r="AA477" s="137">
        <v>12</v>
      </c>
      <c r="AB477" s="137">
        <v>1</v>
      </c>
      <c r="AC477" s="137">
        <v>102</v>
      </c>
      <c r="AZ477" s="137">
        <v>2</v>
      </c>
      <c r="BA477" s="137">
        <f>IF(AZ477=1,G477,0)</f>
        <v>0</v>
      </c>
      <c r="BB477" s="137">
        <f>IF(AZ477=2,G477,0)</f>
        <v>0</v>
      </c>
      <c r="BC477" s="137">
        <f>IF(AZ477=3,G477,0)</f>
        <v>0</v>
      </c>
      <c r="BD477" s="137">
        <f>IF(AZ477=4,G477,0)</f>
        <v>0</v>
      </c>
      <c r="BE477" s="137">
        <f>IF(AZ477=5,G477,0)</f>
        <v>0</v>
      </c>
      <c r="CA477" s="168">
        <v>12</v>
      </c>
      <c r="CB477" s="168">
        <v>1</v>
      </c>
      <c r="CZ477" s="137">
        <v>1.66E-2</v>
      </c>
    </row>
    <row r="478" spans="1:104" x14ac:dyDescent="0.2">
      <c r="A478" s="162">
        <v>86</v>
      </c>
      <c r="B478" s="163" t="s">
        <v>429</v>
      </c>
      <c r="C478" s="164" t="s">
        <v>430</v>
      </c>
      <c r="D478" s="165" t="s">
        <v>62</v>
      </c>
      <c r="E478" s="166">
        <v>1.75</v>
      </c>
      <c r="F478" s="166">
        <v>0</v>
      </c>
      <c r="G478" s="167">
        <f>E478*F478</f>
        <v>0</v>
      </c>
      <c r="O478" s="161">
        <v>2</v>
      </c>
      <c r="AA478" s="137">
        <v>1</v>
      </c>
      <c r="AB478" s="137">
        <v>5</v>
      </c>
      <c r="AC478" s="137">
        <v>5</v>
      </c>
      <c r="AZ478" s="137">
        <v>2</v>
      </c>
      <c r="BA478" s="137">
        <f>IF(AZ478=1,G478,0)</f>
        <v>0</v>
      </c>
      <c r="BB478" s="137">
        <f>IF(AZ478=2,G478,0)</f>
        <v>0</v>
      </c>
      <c r="BC478" s="137">
        <f>IF(AZ478=3,G478,0)</f>
        <v>0</v>
      </c>
      <c r="BD478" s="137">
        <f>IF(AZ478=4,G478,0)</f>
        <v>0</v>
      </c>
      <c r="BE478" s="137">
        <f>IF(AZ478=5,G478,0)</f>
        <v>0</v>
      </c>
      <c r="CA478" s="168">
        <v>1</v>
      </c>
      <c r="CB478" s="168">
        <v>5</v>
      </c>
      <c r="CZ478" s="137">
        <v>0</v>
      </c>
    </row>
    <row r="479" spans="1:104" x14ac:dyDescent="0.2">
      <c r="A479" s="176"/>
      <c r="B479" s="177" t="s">
        <v>77</v>
      </c>
      <c r="C479" s="178" t="str">
        <f>CONCATENATE(B473," ",C473)</f>
        <v>767 Konstrukce zámečnické</v>
      </c>
      <c r="D479" s="179"/>
      <c r="E479" s="180"/>
      <c r="F479" s="181"/>
      <c r="G479" s="182">
        <f>SUM(G473:G478)</f>
        <v>0</v>
      </c>
      <c r="O479" s="161">
        <v>4</v>
      </c>
      <c r="BA479" s="183">
        <f>SUM(BA473:BA478)</f>
        <v>0</v>
      </c>
      <c r="BB479" s="183">
        <f>SUM(BB473:BB478)</f>
        <v>0</v>
      </c>
      <c r="BC479" s="183">
        <f>SUM(BC473:BC478)</f>
        <v>0</v>
      </c>
      <c r="BD479" s="183">
        <f>SUM(BD473:BD478)</f>
        <v>0</v>
      </c>
      <c r="BE479" s="183">
        <f>SUM(BE473:BE478)</f>
        <v>0</v>
      </c>
    </row>
    <row r="480" spans="1:104" x14ac:dyDescent="0.2">
      <c r="A480" s="154" t="s">
        <v>74</v>
      </c>
      <c r="B480" s="155" t="s">
        <v>431</v>
      </c>
      <c r="C480" s="156" t="s">
        <v>432</v>
      </c>
      <c r="D480" s="157"/>
      <c r="E480" s="158"/>
      <c r="F480" s="158"/>
      <c r="G480" s="159"/>
      <c r="H480" s="160"/>
      <c r="I480" s="160"/>
      <c r="O480" s="161">
        <v>1</v>
      </c>
    </row>
    <row r="481" spans="1:104" x14ac:dyDescent="0.2">
      <c r="A481" s="162">
        <v>87</v>
      </c>
      <c r="B481" s="163" t="s">
        <v>433</v>
      </c>
      <c r="C481" s="164" t="s">
        <v>434</v>
      </c>
      <c r="D481" s="165" t="s">
        <v>122</v>
      </c>
      <c r="E481" s="166">
        <v>7.6082000000000001</v>
      </c>
      <c r="F481" s="166">
        <v>0</v>
      </c>
      <c r="G481" s="167">
        <f>E481*F481</f>
        <v>0</v>
      </c>
      <c r="O481" s="161">
        <v>2</v>
      </c>
      <c r="AA481" s="137">
        <v>1</v>
      </c>
      <c r="AB481" s="137">
        <v>7</v>
      </c>
      <c r="AC481" s="137">
        <v>7</v>
      </c>
      <c r="AZ481" s="137">
        <v>2</v>
      </c>
      <c r="BA481" s="137">
        <f>IF(AZ481=1,G481,0)</f>
        <v>0</v>
      </c>
      <c r="BB481" s="137">
        <f>IF(AZ481=2,G481,0)</f>
        <v>0</v>
      </c>
      <c r="BC481" s="137">
        <f>IF(AZ481=3,G481,0)</f>
        <v>0</v>
      </c>
      <c r="BD481" s="137">
        <f>IF(AZ481=4,G481,0)</f>
        <v>0</v>
      </c>
      <c r="BE481" s="137">
        <f>IF(AZ481=5,G481,0)</f>
        <v>0</v>
      </c>
      <c r="CA481" s="168">
        <v>1</v>
      </c>
      <c r="CB481" s="168">
        <v>7</v>
      </c>
      <c r="CZ481" s="137">
        <v>5.321E-2</v>
      </c>
    </row>
    <row r="482" spans="1:104" x14ac:dyDescent="0.2">
      <c r="A482" s="169"/>
      <c r="B482" s="172"/>
      <c r="C482" s="226" t="s">
        <v>285</v>
      </c>
      <c r="D482" s="227"/>
      <c r="E482" s="173">
        <v>0</v>
      </c>
      <c r="F482" s="174"/>
      <c r="G482" s="175"/>
      <c r="M482" s="171" t="s">
        <v>285</v>
      </c>
      <c r="O482" s="161"/>
    </row>
    <row r="483" spans="1:104" x14ac:dyDescent="0.2">
      <c r="A483" s="169"/>
      <c r="B483" s="172"/>
      <c r="C483" s="226" t="s">
        <v>435</v>
      </c>
      <c r="D483" s="227"/>
      <c r="E483" s="173">
        <v>0.38350000000000001</v>
      </c>
      <c r="F483" s="174"/>
      <c r="G483" s="175"/>
      <c r="M483" s="171" t="s">
        <v>435</v>
      </c>
      <c r="O483" s="161"/>
    </row>
    <row r="484" spans="1:104" x14ac:dyDescent="0.2">
      <c r="A484" s="169"/>
      <c r="B484" s="172"/>
      <c r="C484" s="226" t="s">
        <v>287</v>
      </c>
      <c r="D484" s="227"/>
      <c r="E484" s="173">
        <v>0</v>
      </c>
      <c r="F484" s="174"/>
      <c r="G484" s="175"/>
      <c r="M484" s="171" t="s">
        <v>287</v>
      </c>
      <c r="O484" s="161"/>
    </row>
    <row r="485" spans="1:104" x14ac:dyDescent="0.2">
      <c r="A485" s="169"/>
      <c r="B485" s="172"/>
      <c r="C485" s="226" t="s">
        <v>436</v>
      </c>
      <c r="D485" s="227"/>
      <c r="E485" s="173">
        <v>3.6907000000000001</v>
      </c>
      <c r="F485" s="174"/>
      <c r="G485" s="175"/>
      <c r="M485" s="171" t="s">
        <v>436</v>
      </c>
      <c r="O485" s="161"/>
    </row>
    <row r="486" spans="1:104" x14ac:dyDescent="0.2">
      <c r="A486" s="169"/>
      <c r="B486" s="172"/>
      <c r="C486" s="226" t="s">
        <v>289</v>
      </c>
      <c r="D486" s="227"/>
      <c r="E486" s="173">
        <v>0</v>
      </c>
      <c r="F486" s="174"/>
      <c r="G486" s="175"/>
      <c r="M486" s="171" t="s">
        <v>289</v>
      </c>
      <c r="O486" s="161"/>
    </row>
    <row r="487" spans="1:104" x14ac:dyDescent="0.2">
      <c r="A487" s="169"/>
      <c r="B487" s="172"/>
      <c r="C487" s="226" t="s">
        <v>437</v>
      </c>
      <c r="D487" s="227"/>
      <c r="E487" s="173">
        <v>1.7669999999999999</v>
      </c>
      <c r="F487" s="174"/>
      <c r="G487" s="175"/>
      <c r="M487" s="171" t="s">
        <v>437</v>
      </c>
      <c r="O487" s="161"/>
    </row>
    <row r="488" spans="1:104" x14ac:dyDescent="0.2">
      <c r="A488" s="169"/>
      <c r="B488" s="172"/>
      <c r="C488" s="226" t="s">
        <v>291</v>
      </c>
      <c r="D488" s="227"/>
      <c r="E488" s="173">
        <v>0</v>
      </c>
      <c r="F488" s="174"/>
      <c r="G488" s="175"/>
      <c r="M488" s="171" t="s">
        <v>291</v>
      </c>
      <c r="O488" s="161"/>
    </row>
    <row r="489" spans="1:104" x14ac:dyDescent="0.2">
      <c r="A489" s="169"/>
      <c r="B489" s="172"/>
      <c r="C489" s="226" t="s">
        <v>437</v>
      </c>
      <c r="D489" s="227"/>
      <c r="E489" s="173">
        <v>1.7669999999999999</v>
      </c>
      <c r="F489" s="174"/>
      <c r="G489" s="175"/>
      <c r="M489" s="171" t="s">
        <v>437</v>
      </c>
      <c r="O489" s="161"/>
    </row>
    <row r="490" spans="1:104" x14ac:dyDescent="0.2">
      <c r="A490" s="162">
        <v>88</v>
      </c>
      <c r="B490" s="163" t="s">
        <v>438</v>
      </c>
      <c r="C490" s="164" t="s">
        <v>439</v>
      </c>
      <c r="D490" s="165" t="s">
        <v>122</v>
      </c>
      <c r="E490" s="166">
        <v>8.3690999999999995</v>
      </c>
      <c r="F490" s="166">
        <v>0</v>
      </c>
      <c r="G490" s="167">
        <f>E490*F490</f>
        <v>0</v>
      </c>
      <c r="O490" s="161">
        <v>2</v>
      </c>
      <c r="AA490" s="137">
        <v>12</v>
      </c>
      <c r="AB490" s="137">
        <v>1</v>
      </c>
      <c r="AC490" s="137">
        <v>72</v>
      </c>
      <c r="AZ490" s="137">
        <v>2</v>
      </c>
      <c r="BA490" s="137">
        <f>IF(AZ490=1,G490,0)</f>
        <v>0</v>
      </c>
      <c r="BB490" s="137">
        <f>IF(AZ490=2,G490,0)</f>
        <v>0</v>
      </c>
      <c r="BC490" s="137">
        <f>IF(AZ490=3,G490,0)</f>
        <v>0</v>
      </c>
      <c r="BD490" s="137">
        <f>IF(AZ490=4,G490,0)</f>
        <v>0</v>
      </c>
      <c r="BE490" s="137">
        <f>IF(AZ490=5,G490,0)</f>
        <v>0</v>
      </c>
      <c r="CA490" s="168">
        <v>12</v>
      </c>
      <c r="CB490" s="168">
        <v>1</v>
      </c>
      <c r="CZ490" s="137">
        <v>8.7499999999999994E-2</v>
      </c>
    </row>
    <row r="491" spans="1:104" x14ac:dyDescent="0.2">
      <c r="A491" s="169"/>
      <c r="B491" s="172"/>
      <c r="C491" s="226" t="s">
        <v>285</v>
      </c>
      <c r="D491" s="227"/>
      <c r="E491" s="173">
        <v>0</v>
      </c>
      <c r="F491" s="174"/>
      <c r="G491" s="175"/>
      <c r="M491" s="171" t="s">
        <v>285</v>
      </c>
      <c r="O491" s="161"/>
    </row>
    <row r="492" spans="1:104" x14ac:dyDescent="0.2">
      <c r="A492" s="169"/>
      <c r="B492" s="172"/>
      <c r="C492" s="226" t="s">
        <v>440</v>
      </c>
      <c r="D492" s="227"/>
      <c r="E492" s="173">
        <v>0.4219</v>
      </c>
      <c r="F492" s="174"/>
      <c r="G492" s="175"/>
      <c r="M492" s="171" t="s">
        <v>440</v>
      </c>
      <c r="O492" s="161"/>
    </row>
    <row r="493" spans="1:104" x14ac:dyDescent="0.2">
      <c r="A493" s="169"/>
      <c r="B493" s="172"/>
      <c r="C493" s="226" t="s">
        <v>287</v>
      </c>
      <c r="D493" s="227"/>
      <c r="E493" s="173">
        <v>0</v>
      </c>
      <c r="F493" s="174"/>
      <c r="G493" s="175"/>
      <c r="M493" s="171" t="s">
        <v>287</v>
      </c>
      <c r="O493" s="161"/>
    </row>
    <row r="494" spans="1:104" x14ac:dyDescent="0.2">
      <c r="A494" s="169"/>
      <c r="B494" s="172"/>
      <c r="C494" s="226" t="s">
        <v>441</v>
      </c>
      <c r="D494" s="227"/>
      <c r="E494" s="173">
        <v>4.0598000000000001</v>
      </c>
      <c r="F494" s="174"/>
      <c r="G494" s="175"/>
      <c r="M494" s="171" t="s">
        <v>441</v>
      </c>
      <c r="O494" s="161"/>
    </row>
    <row r="495" spans="1:104" x14ac:dyDescent="0.2">
      <c r="A495" s="169"/>
      <c r="B495" s="172"/>
      <c r="C495" s="226" t="s">
        <v>289</v>
      </c>
      <c r="D495" s="227"/>
      <c r="E495" s="173">
        <v>0</v>
      </c>
      <c r="F495" s="174"/>
      <c r="G495" s="175"/>
      <c r="M495" s="171" t="s">
        <v>289</v>
      </c>
      <c r="O495" s="161"/>
    </row>
    <row r="496" spans="1:104" x14ac:dyDescent="0.2">
      <c r="A496" s="169"/>
      <c r="B496" s="172"/>
      <c r="C496" s="226" t="s">
        <v>442</v>
      </c>
      <c r="D496" s="227"/>
      <c r="E496" s="173">
        <v>1.9437</v>
      </c>
      <c r="F496" s="174"/>
      <c r="G496" s="175"/>
      <c r="M496" s="171" t="s">
        <v>442</v>
      </c>
      <c r="O496" s="161"/>
    </row>
    <row r="497" spans="1:104" x14ac:dyDescent="0.2">
      <c r="A497" s="169"/>
      <c r="B497" s="172"/>
      <c r="C497" s="226" t="s">
        <v>291</v>
      </c>
      <c r="D497" s="227"/>
      <c r="E497" s="173">
        <v>0</v>
      </c>
      <c r="F497" s="174"/>
      <c r="G497" s="175"/>
      <c r="M497" s="171" t="s">
        <v>291</v>
      </c>
      <c r="O497" s="161"/>
    </row>
    <row r="498" spans="1:104" x14ac:dyDescent="0.2">
      <c r="A498" s="169"/>
      <c r="B498" s="172"/>
      <c r="C498" s="226" t="s">
        <v>442</v>
      </c>
      <c r="D498" s="227"/>
      <c r="E498" s="173">
        <v>1.9437</v>
      </c>
      <c r="F498" s="174"/>
      <c r="G498" s="175"/>
      <c r="M498" s="171" t="s">
        <v>442</v>
      </c>
      <c r="O498" s="161"/>
    </row>
    <row r="499" spans="1:104" x14ac:dyDescent="0.2">
      <c r="A499" s="162">
        <v>89</v>
      </c>
      <c r="B499" s="163" t="s">
        <v>443</v>
      </c>
      <c r="C499" s="164" t="s">
        <v>444</v>
      </c>
      <c r="D499" s="165" t="s">
        <v>62</v>
      </c>
      <c r="E499" s="166">
        <v>3.35</v>
      </c>
      <c r="F499" s="166">
        <v>0</v>
      </c>
      <c r="G499" s="167">
        <f>E499*F499</f>
        <v>0</v>
      </c>
      <c r="O499" s="161">
        <v>2</v>
      </c>
      <c r="AA499" s="137">
        <v>1</v>
      </c>
      <c r="AB499" s="137">
        <v>5</v>
      </c>
      <c r="AC499" s="137">
        <v>5</v>
      </c>
      <c r="AZ499" s="137">
        <v>2</v>
      </c>
      <c r="BA499" s="137">
        <f>IF(AZ499=1,G499,0)</f>
        <v>0</v>
      </c>
      <c r="BB499" s="137">
        <f>IF(AZ499=2,G499,0)</f>
        <v>0</v>
      </c>
      <c r="BC499" s="137">
        <f>IF(AZ499=3,G499,0)</f>
        <v>0</v>
      </c>
      <c r="BD499" s="137">
        <f>IF(AZ499=4,G499,0)</f>
        <v>0</v>
      </c>
      <c r="BE499" s="137">
        <f>IF(AZ499=5,G499,0)</f>
        <v>0</v>
      </c>
      <c r="CA499" s="168">
        <v>1</v>
      </c>
      <c r="CB499" s="168">
        <v>5</v>
      </c>
      <c r="CZ499" s="137">
        <v>0</v>
      </c>
    </row>
    <row r="500" spans="1:104" x14ac:dyDescent="0.2">
      <c r="A500" s="176"/>
      <c r="B500" s="177" t="s">
        <v>77</v>
      </c>
      <c r="C500" s="178" t="str">
        <f>CONCATENATE(B480," ",C480)</f>
        <v>781 Obklady keramické</v>
      </c>
      <c r="D500" s="179"/>
      <c r="E500" s="180"/>
      <c r="F500" s="181"/>
      <c r="G500" s="182">
        <f>SUM(G480:G499)</f>
        <v>0</v>
      </c>
      <c r="O500" s="161">
        <v>4</v>
      </c>
      <c r="BA500" s="183">
        <f>SUM(BA480:BA499)</f>
        <v>0</v>
      </c>
      <c r="BB500" s="183">
        <f>SUM(BB480:BB499)</f>
        <v>0</v>
      </c>
      <c r="BC500" s="183">
        <f>SUM(BC480:BC499)</f>
        <v>0</v>
      </c>
      <c r="BD500" s="183">
        <f>SUM(BD480:BD499)</f>
        <v>0</v>
      </c>
      <c r="BE500" s="183">
        <f>SUM(BE480:BE499)</f>
        <v>0</v>
      </c>
    </row>
    <row r="501" spans="1:104" x14ac:dyDescent="0.2">
      <c r="A501" s="154" t="s">
        <v>74</v>
      </c>
      <c r="B501" s="155" t="s">
        <v>445</v>
      </c>
      <c r="C501" s="156" t="s">
        <v>446</v>
      </c>
      <c r="D501" s="157"/>
      <c r="E501" s="158"/>
      <c r="F501" s="158"/>
      <c r="G501" s="159"/>
      <c r="H501" s="160"/>
      <c r="I501" s="160"/>
      <c r="O501" s="161">
        <v>1</v>
      </c>
    </row>
    <row r="502" spans="1:104" x14ac:dyDescent="0.2">
      <c r="A502" s="162">
        <v>90</v>
      </c>
      <c r="B502" s="163" t="s">
        <v>447</v>
      </c>
      <c r="C502" s="164" t="s">
        <v>448</v>
      </c>
      <c r="D502" s="165" t="s">
        <v>122</v>
      </c>
      <c r="E502" s="166">
        <v>67.42</v>
      </c>
      <c r="F502" s="166">
        <v>0</v>
      </c>
      <c r="G502" s="167">
        <f>E502*F502</f>
        <v>0</v>
      </c>
      <c r="O502" s="161">
        <v>2</v>
      </c>
      <c r="AA502" s="137">
        <v>1</v>
      </c>
      <c r="AB502" s="137">
        <v>7</v>
      </c>
      <c r="AC502" s="137">
        <v>7</v>
      </c>
      <c r="AZ502" s="137">
        <v>2</v>
      </c>
      <c r="BA502" s="137">
        <f>IF(AZ502=1,G502,0)</f>
        <v>0</v>
      </c>
      <c r="BB502" s="137">
        <f>IF(AZ502=2,G502,0)</f>
        <v>0</v>
      </c>
      <c r="BC502" s="137">
        <f>IF(AZ502=3,G502,0)</f>
        <v>0</v>
      </c>
      <c r="BD502" s="137">
        <f>IF(AZ502=4,G502,0)</f>
        <v>0</v>
      </c>
      <c r="BE502" s="137">
        <f>IF(AZ502=5,G502,0)</f>
        <v>0</v>
      </c>
      <c r="CA502" s="168">
        <v>1</v>
      </c>
      <c r="CB502" s="168">
        <v>7</v>
      </c>
      <c r="CZ502" s="137">
        <v>3.2000000000000003E-4</v>
      </c>
    </row>
    <row r="503" spans="1:104" x14ac:dyDescent="0.2">
      <c r="A503" s="169"/>
      <c r="B503" s="172"/>
      <c r="C503" s="226" t="s">
        <v>375</v>
      </c>
      <c r="D503" s="227"/>
      <c r="E503" s="173">
        <v>0</v>
      </c>
      <c r="F503" s="174"/>
      <c r="G503" s="175"/>
      <c r="M503" s="171" t="s">
        <v>375</v>
      </c>
      <c r="O503" s="161"/>
    </row>
    <row r="504" spans="1:104" x14ac:dyDescent="0.2">
      <c r="A504" s="169"/>
      <c r="B504" s="172"/>
      <c r="C504" s="226" t="s">
        <v>389</v>
      </c>
      <c r="D504" s="227"/>
      <c r="E504" s="173">
        <v>67.415999999999997</v>
      </c>
      <c r="F504" s="174"/>
      <c r="G504" s="175"/>
      <c r="M504" s="171" t="s">
        <v>389</v>
      </c>
      <c r="O504" s="161"/>
    </row>
    <row r="505" spans="1:104" x14ac:dyDescent="0.2">
      <c r="A505" s="176"/>
      <c r="B505" s="177" t="s">
        <v>77</v>
      </c>
      <c r="C505" s="178" t="str">
        <f>CONCATENATE(B501," ",C501)</f>
        <v>783 Nátěry</v>
      </c>
      <c r="D505" s="179"/>
      <c r="E505" s="180"/>
      <c r="F505" s="181"/>
      <c r="G505" s="182">
        <f>SUM(G501:G504)</f>
        <v>0</v>
      </c>
      <c r="O505" s="161">
        <v>4</v>
      </c>
      <c r="BA505" s="183">
        <f>SUM(BA501:BA504)</f>
        <v>0</v>
      </c>
      <c r="BB505" s="183">
        <f>SUM(BB501:BB504)</f>
        <v>0</v>
      </c>
      <c r="BC505" s="183">
        <f>SUM(BC501:BC504)</f>
        <v>0</v>
      </c>
      <c r="BD505" s="183">
        <f>SUM(BD501:BD504)</f>
        <v>0</v>
      </c>
      <c r="BE505" s="183">
        <f>SUM(BE501:BE504)</f>
        <v>0</v>
      </c>
    </row>
    <row r="506" spans="1:104" x14ac:dyDescent="0.2">
      <c r="A506" s="154" t="s">
        <v>74</v>
      </c>
      <c r="B506" s="155" t="s">
        <v>449</v>
      </c>
      <c r="C506" s="156" t="s">
        <v>450</v>
      </c>
      <c r="D506" s="157"/>
      <c r="E506" s="158"/>
      <c r="F506" s="158"/>
      <c r="G506" s="159"/>
      <c r="H506" s="160"/>
      <c r="I506" s="160"/>
      <c r="O506" s="161">
        <v>1</v>
      </c>
    </row>
    <row r="507" spans="1:104" x14ac:dyDescent="0.2">
      <c r="A507" s="162">
        <v>91</v>
      </c>
      <c r="B507" s="163" t="s">
        <v>451</v>
      </c>
      <c r="C507" s="164" t="s">
        <v>452</v>
      </c>
      <c r="D507" s="165" t="s">
        <v>122</v>
      </c>
      <c r="E507" s="166">
        <v>149.26</v>
      </c>
      <c r="F507" s="166">
        <v>0</v>
      </c>
      <c r="G507" s="167">
        <f>E507*F507</f>
        <v>0</v>
      </c>
      <c r="O507" s="161">
        <v>2</v>
      </c>
      <c r="AA507" s="137">
        <v>1</v>
      </c>
      <c r="AB507" s="137">
        <v>7</v>
      </c>
      <c r="AC507" s="137">
        <v>7</v>
      </c>
      <c r="AZ507" s="137">
        <v>2</v>
      </c>
      <c r="BA507" s="137">
        <f>IF(AZ507=1,G507,0)</f>
        <v>0</v>
      </c>
      <c r="BB507" s="137">
        <f>IF(AZ507=2,G507,0)</f>
        <v>0</v>
      </c>
      <c r="BC507" s="137">
        <f>IF(AZ507=3,G507,0)</f>
        <v>0</v>
      </c>
      <c r="BD507" s="137">
        <f>IF(AZ507=4,G507,0)</f>
        <v>0</v>
      </c>
      <c r="BE507" s="137">
        <f>IF(AZ507=5,G507,0)</f>
        <v>0</v>
      </c>
      <c r="CA507" s="168">
        <v>1</v>
      </c>
      <c r="CB507" s="168">
        <v>7</v>
      </c>
      <c r="CZ507" s="137">
        <v>6.9999999999999994E-5</v>
      </c>
    </row>
    <row r="508" spans="1:104" x14ac:dyDescent="0.2">
      <c r="A508" s="169"/>
      <c r="B508" s="172"/>
      <c r="C508" s="226" t="s">
        <v>453</v>
      </c>
      <c r="D508" s="227"/>
      <c r="E508" s="173">
        <v>0</v>
      </c>
      <c r="F508" s="174">
        <v>0</v>
      </c>
      <c r="G508" s="175"/>
      <c r="M508" s="171" t="s">
        <v>453</v>
      </c>
      <c r="O508" s="161"/>
    </row>
    <row r="509" spans="1:104" x14ac:dyDescent="0.2">
      <c r="A509" s="169"/>
      <c r="B509" s="172"/>
      <c r="C509" s="226" t="s">
        <v>266</v>
      </c>
      <c r="D509" s="227"/>
      <c r="E509" s="173">
        <v>0</v>
      </c>
      <c r="F509" s="174"/>
      <c r="G509" s="175"/>
      <c r="M509" s="171" t="s">
        <v>266</v>
      </c>
      <c r="O509" s="161"/>
    </row>
    <row r="510" spans="1:104" x14ac:dyDescent="0.2">
      <c r="A510" s="169"/>
      <c r="B510" s="172"/>
      <c r="C510" s="226" t="s">
        <v>267</v>
      </c>
      <c r="D510" s="227"/>
      <c r="E510" s="173">
        <v>35.64</v>
      </c>
      <c r="F510" s="174"/>
      <c r="G510" s="175"/>
      <c r="M510" s="171" t="s">
        <v>267</v>
      </c>
      <c r="O510" s="161"/>
    </row>
    <row r="511" spans="1:104" x14ac:dyDescent="0.2">
      <c r="A511" s="169"/>
      <c r="B511" s="172"/>
      <c r="C511" s="226" t="s">
        <v>268</v>
      </c>
      <c r="D511" s="227"/>
      <c r="E511" s="173">
        <v>0</v>
      </c>
      <c r="F511" s="174"/>
      <c r="G511" s="175"/>
      <c r="M511" s="171" t="s">
        <v>268</v>
      </c>
      <c r="O511" s="161"/>
    </row>
    <row r="512" spans="1:104" x14ac:dyDescent="0.2">
      <c r="A512" s="169"/>
      <c r="B512" s="172"/>
      <c r="C512" s="226" t="s">
        <v>269</v>
      </c>
      <c r="D512" s="227"/>
      <c r="E512" s="173">
        <v>1.675</v>
      </c>
      <c r="F512" s="174"/>
      <c r="G512" s="175"/>
      <c r="M512" s="171" t="s">
        <v>269</v>
      </c>
      <c r="O512" s="161"/>
    </row>
    <row r="513" spans="1:104" x14ac:dyDescent="0.2">
      <c r="A513" s="169"/>
      <c r="B513" s="172"/>
      <c r="C513" s="226" t="s">
        <v>270</v>
      </c>
      <c r="D513" s="227"/>
      <c r="E513" s="173">
        <v>0</v>
      </c>
      <c r="F513" s="174"/>
      <c r="G513" s="175"/>
      <c r="M513" s="171" t="s">
        <v>270</v>
      </c>
      <c r="O513" s="161"/>
    </row>
    <row r="514" spans="1:104" x14ac:dyDescent="0.2">
      <c r="A514" s="169"/>
      <c r="B514" s="172"/>
      <c r="C514" s="226" t="s">
        <v>267</v>
      </c>
      <c r="D514" s="227"/>
      <c r="E514" s="173">
        <v>35.64</v>
      </c>
      <c r="F514" s="174"/>
      <c r="G514" s="175"/>
      <c r="M514" s="171" t="s">
        <v>267</v>
      </c>
      <c r="O514" s="161"/>
    </row>
    <row r="515" spans="1:104" x14ac:dyDescent="0.2">
      <c r="A515" s="169"/>
      <c r="B515" s="172"/>
      <c r="C515" s="226" t="s">
        <v>268</v>
      </c>
      <c r="D515" s="227"/>
      <c r="E515" s="173">
        <v>0</v>
      </c>
      <c r="F515" s="174"/>
      <c r="G515" s="175"/>
      <c r="M515" s="171" t="s">
        <v>268</v>
      </c>
      <c r="O515" s="161"/>
    </row>
    <row r="516" spans="1:104" x14ac:dyDescent="0.2">
      <c r="A516" s="169"/>
      <c r="B516" s="172"/>
      <c r="C516" s="226" t="s">
        <v>269</v>
      </c>
      <c r="D516" s="227"/>
      <c r="E516" s="173">
        <v>1.675</v>
      </c>
      <c r="F516" s="174"/>
      <c r="G516" s="175"/>
      <c r="M516" s="171" t="s">
        <v>269</v>
      </c>
      <c r="O516" s="161"/>
    </row>
    <row r="517" spans="1:104" x14ac:dyDescent="0.2">
      <c r="A517" s="169"/>
      <c r="B517" s="172"/>
      <c r="C517" s="226" t="s">
        <v>271</v>
      </c>
      <c r="D517" s="227"/>
      <c r="E517" s="173">
        <v>0</v>
      </c>
      <c r="F517" s="174"/>
      <c r="G517" s="175"/>
      <c r="M517" s="171" t="s">
        <v>271</v>
      </c>
      <c r="O517" s="161"/>
    </row>
    <row r="518" spans="1:104" x14ac:dyDescent="0.2">
      <c r="A518" s="169"/>
      <c r="B518" s="172"/>
      <c r="C518" s="226" t="s">
        <v>267</v>
      </c>
      <c r="D518" s="227"/>
      <c r="E518" s="173">
        <v>35.64</v>
      </c>
      <c r="F518" s="174"/>
      <c r="G518" s="175"/>
      <c r="M518" s="171" t="s">
        <v>267</v>
      </c>
      <c r="O518" s="161"/>
    </row>
    <row r="519" spans="1:104" x14ac:dyDescent="0.2">
      <c r="A519" s="169"/>
      <c r="B519" s="172"/>
      <c r="C519" s="226" t="s">
        <v>268</v>
      </c>
      <c r="D519" s="227"/>
      <c r="E519" s="173">
        <v>0</v>
      </c>
      <c r="F519" s="174"/>
      <c r="G519" s="175"/>
      <c r="M519" s="171" t="s">
        <v>268</v>
      </c>
      <c r="O519" s="161"/>
    </row>
    <row r="520" spans="1:104" x14ac:dyDescent="0.2">
      <c r="A520" s="169"/>
      <c r="B520" s="172"/>
      <c r="C520" s="226" t="s">
        <v>269</v>
      </c>
      <c r="D520" s="227"/>
      <c r="E520" s="173">
        <v>1.675</v>
      </c>
      <c r="F520" s="174"/>
      <c r="G520" s="175"/>
      <c r="M520" s="171" t="s">
        <v>269</v>
      </c>
      <c r="O520" s="161"/>
    </row>
    <row r="521" spans="1:104" x14ac:dyDescent="0.2">
      <c r="A521" s="169"/>
      <c r="B521" s="172"/>
      <c r="C521" s="226" t="s">
        <v>272</v>
      </c>
      <c r="D521" s="227"/>
      <c r="E521" s="173">
        <v>0</v>
      </c>
      <c r="F521" s="174"/>
      <c r="G521" s="175"/>
      <c r="M521" s="171" t="s">
        <v>272</v>
      </c>
      <c r="O521" s="161"/>
    </row>
    <row r="522" spans="1:104" x14ac:dyDescent="0.2">
      <c r="A522" s="169"/>
      <c r="B522" s="172"/>
      <c r="C522" s="226" t="s">
        <v>267</v>
      </c>
      <c r="D522" s="227"/>
      <c r="E522" s="173">
        <v>35.64</v>
      </c>
      <c r="F522" s="174"/>
      <c r="G522" s="175"/>
      <c r="M522" s="171" t="s">
        <v>267</v>
      </c>
      <c r="O522" s="161"/>
    </row>
    <row r="523" spans="1:104" x14ac:dyDescent="0.2">
      <c r="A523" s="169"/>
      <c r="B523" s="172"/>
      <c r="C523" s="226" t="s">
        <v>268</v>
      </c>
      <c r="D523" s="227"/>
      <c r="E523" s="173">
        <v>0</v>
      </c>
      <c r="F523" s="174"/>
      <c r="G523" s="175"/>
      <c r="M523" s="171" t="s">
        <v>268</v>
      </c>
      <c r="O523" s="161"/>
    </row>
    <row r="524" spans="1:104" x14ac:dyDescent="0.2">
      <c r="A524" s="169"/>
      <c r="B524" s="172"/>
      <c r="C524" s="226" t="s">
        <v>269</v>
      </c>
      <c r="D524" s="227"/>
      <c r="E524" s="173">
        <v>1.675</v>
      </c>
      <c r="F524" s="174"/>
      <c r="G524" s="175"/>
      <c r="M524" s="171" t="s">
        <v>269</v>
      </c>
      <c r="O524" s="161"/>
    </row>
    <row r="525" spans="1:104" x14ac:dyDescent="0.2">
      <c r="A525" s="162">
        <v>92</v>
      </c>
      <c r="B525" s="163" t="s">
        <v>454</v>
      </c>
      <c r="C525" s="164" t="s">
        <v>455</v>
      </c>
      <c r="D525" s="165" t="s">
        <v>122</v>
      </c>
      <c r="E525" s="166">
        <v>149.26</v>
      </c>
      <c r="F525" s="166">
        <v>0</v>
      </c>
      <c r="G525" s="167">
        <f>E525*F525</f>
        <v>0</v>
      </c>
      <c r="O525" s="161">
        <v>2</v>
      </c>
      <c r="AA525" s="137">
        <v>1</v>
      </c>
      <c r="AB525" s="137">
        <v>7</v>
      </c>
      <c r="AC525" s="137">
        <v>7</v>
      </c>
      <c r="AZ525" s="137">
        <v>2</v>
      </c>
      <c r="BA525" s="137">
        <f>IF(AZ525=1,G525,0)</f>
        <v>0</v>
      </c>
      <c r="BB525" s="137">
        <f>IF(AZ525=2,G525,0)</f>
        <v>0</v>
      </c>
      <c r="BC525" s="137">
        <f>IF(AZ525=3,G525,0)</f>
        <v>0</v>
      </c>
      <c r="BD525" s="137">
        <f>IF(AZ525=4,G525,0)</f>
        <v>0</v>
      </c>
      <c r="BE525" s="137">
        <f>IF(AZ525=5,G525,0)</f>
        <v>0</v>
      </c>
      <c r="CA525" s="168">
        <v>1</v>
      </c>
      <c r="CB525" s="168">
        <v>7</v>
      </c>
      <c r="CZ525" s="137">
        <v>2.9E-4</v>
      </c>
    </row>
    <row r="526" spans="1:104" x14ac:dyDescent="0.2">
      <c r="A526" s="169"/>
      <c r="B526" s="172"/>
      <c r="C526" s="226" t="s">
        <v>453</v>
      </c>
      <c r="D526" s="227"/>
      <c r="E526" s="173">
        <v>0</v>
      </c>
      <c r="F526" s="174"/>
      <c r="G526" s="175"/>
      <c r="M526" s="171" t="s">
        <v>453</v>
      </c>
      <c r="O526" s="161"/>
    </row>
    <row r="527" spans="1:104" x14ac:dyDescent="0.2">
      <c r="A527" s="169"/>
      <c r="B527" s="172"/>
      <c r="C527" s="226" t="s">
        <v>266</v>
      </c>
      <c r="D527" s="227"/>
      <c r="E527" s="173">
        <v>0</v>
      </c>
      <c r="F527" s="174"/>
      <c r="G527" s="175"/>
      <c r="M527" s="171" t="s">
        <v>266</v>
      </c>
      <c r="O527" s="161"/>
    </row>
    <row r="528" spans="1:104" x14ac:dyDescent="0.2">
      <c r="A528" s="169"/>
      <c r="B528" s="172"/>
      <c r="C528" s="226" t="s">
        <v>267</v>
      </c>
      <c r="D528" s="227"/>
      <c r="E528" s="173">
        <v>35.64</v>
      </c>
      <c r="F528" s="174"/>
      <c r="G528" s="175"/>
      <c r="M528" s="171" t="s">
        <v>267</v>
      </c>
      <c r="O528" s="161"/>
    </row>
    <row r="529" spans="1:57" x14ac:dyDescent="0.2">
      <c r="A529" s="169"/>
      <c r="B529" s="172"/>
      <c r="C529" s="226" t="s">
        <v>268</v>
      </c>
      <c r="D529" s="227"/>
      <c r="E529" s="173">
        <v>0</v>
      </c>
      <c r="F529" s="174"/>
      <c r="G529" s="175"/>
      <c r="M529" s="171" t="s">
        <v>268</v>
      </c>
      <c r="O529" s="161"/>
    </row>
    <row r="530" spans="1:57" x14ac:dyDescent="0.2">
      <c r="A530" s="169"/>
      <c r="B530" s="172"/>
      <c r="C530" s="226" t="s">
        <v>269</v>
      </c>
      <c r="D530" s="227"/>
      <c r="E530" s="173">
        <v>1.675</v>
      </c>
      <c r="F530" s="174"/>
      <c r="G530" s="175"/>
      <c r="M530" s="171" t="s">
        <v>269</v>
      </c>
      <c r="O530" s="161"/>
    </row>
    <row r="531" spans="1:57" x14ac:dyDescent="0.2">
      <c r="A531" s="169"/>
      <c r="B531" s="172"/>
      <c r="C531" s="226" t="s">
        <v>270</v>
      </c>
      <c r="D531" s="227"/>
      <c r="E531" s="173">
        <v>0</v>
      </c>
      <c r="F531" s="174"/>
      <c r="G531" s="175"/>
      <c r="M531" s="171" t="s">
        <v>270</v>
      </c>
      <c r="O531" s="161"/>
    </row>
    <row r="532" spans="1:57" x14ac:dyDescent="0.2">
      <c r="A532" s="169"/>
      <c r="B532" s="172"/>
      <c r="C532" s="226" t="s">
        <v>267</v>
      </c>
      <c r="D532" s="227"/>
      <c r="E532" s="173">
        <v>35.64</v>
      </c>
      <c r="F532" s="174"/>
      <c r="G532" s="175"/>
      <c r="M532" s="171" t="s">
        <v>267</v>
      </c>
      <c r="O532" s="161"/>
    </row>
    <row r="533" spans="1:57" x14ac:dyDescent="0.2">
      <c r="A533" s="169"/>
      <c r="B533" s="172"/>
      <c r="C533" s="226" t="s">
        <v>268</v>
      </c>
      <c r="D533" s="227"/>
      <c r="E533" s="173">
        <v>0</v>
      </c>
      <c r="F533" s="174"/>
      <c r="G533" s="175"/>
      <c r="M533" s="171" t="s">
        <v>268</v>
      </c>
      <c r="O533" s="161"/>
    </row>
    <row r="534" spans="1:57" x14ac:dyDescent="0.2">
      <c r="A534" s="169"/>
      <c r="B534" s="172"/>
      <c r="C534" s="226" t="s">
        <v>269</v>
      </c>
      <c r="D534" s="227"/>
      <c r="E534" s="173">
        <v>1.675</v>
      </c>
      <c r="F534" s="174"/>
      <c r="G534" s="175"/>
      <c r="M534" s="171" t="s">
        <v>269</v>
      </c>
      <c r="O534" s="161"/>
    </row>
    <row r="535" spans="1:57" x14ac:dyDescent="0.2">
      <c r="A535" s="169"/>
      <c r="B535" s="172"/>
      <c r="C535" s="226" t="s">
        <v>271</v>
      </c>
      <c r="D535" s="227"/>
      <c r="E535" s="173">
        <v>0</v>
      </c>
      <c r="F535" s="174"/>
      <c r="G535" s="175"/>
      <c r="M535" s="171" t="s">
        <v>271</v>
      </c>
      <c r="O535" s="161"/>
    </row>
    <row r="536" spans="1:57" x14ac:dyDescent="0.2">
      <c r="A536" s="169"/>
      <c r="B536" s="172"/>
      <c r="C536" s="226" t="s">
        <v>267</v>
      </c>
      <c r="D536" s="227"/>
      <c r="E536" s="173">
        <v>35.64</v>
      </c>
      <c r="F536" s="174"/>
      <c r="G536" s="175"/>
      <c r="M536" s="171" t="s">
        <v>267</v>
      </c>
      <c r="O536" s="161"/>
    </row>
    <row r="537" spans="1:57" x14ac:dyDescent="0.2">
      <c r="A537" s="169"/>
      <c r="B537" s="172"/>
      <c r="C537" s="226" t="s">
        <v>268</v>
      </c>
      <c r="D537" s="227"/>
      <c r="E537" s="173">
        <v>0</v>
      </c>
      <c r="F537" s="174"/>
      <c r="G537" s="175"/>
      <c r="M537" s="171" t="s">
        <v>268</v>
      </c>
      <c r="O537" s="161"/>
    </row>
    <row r="538" spans="1:57" x14ac:dyDescent="0.2">
      <c r="A538" s="169"/>
      <c r="B538" s="172"/>
      <c r="C538" s="226" t="s">
        <v>269</v>
      </c>
      <c r="D538" s="227"/>
      <c r="E538" s="173">
        <v>1.675</v>
      </c>
      <c r="F538" s="174"/>
      <c r="G538" s="175"/>
      <c r="M538" s="171" t="s">
        <v>269</v>
      </c>
      <c r="O538" s="161"/>
    </row>
    <row r="539" spans="1:57" x14ac:dyDescent="0.2">
      <c r="A539" s="169"/>
      <c r="B539" s="172"/>
      <c r="C539" s="226" t="s">
        <v>272</v>
      </c>
      <c r="D539" s="227"/>
      <c r="E539" s="173">
        <v>0</v>
      </c>
      <c r="F539" s="174"/>
      <c r="G539" s="175"/>
      <c r="M539" s="171" t="s">
        <v>272</v>
      </c>
      <c r="O539" s="161"/>
    </row>
    <row r="540" spans="1:57" x14ac:dyDescent="0.2">
      <c r="A540" s="169"/>
      <c r="B540" s="172"/>
      <c r="C540" s="226" t="s">
        <v>267</v>
      </c>
      <c r="D540" s="227"/>
      <c r="E540" s="173">
        <v>35.64</v>
      </c>
      <c r="F540" s="174"/>
      <c r="G540" s="175"/>
      <c r="M540" s="171" t="s">
        <v>267</v>
      </c>
      <c r="O540" s="161"/>
    </row>
    <row r="541" spans="1:57" x14ac:dyDescent="0.2">
      <c r="A541" s="169"/>
      <c r="B541" s="172"/>
      <c r="C541" s="226" t="s">
        <v>268</v>
      </c>
      <c r="D541" s="227"/>
      <c r="E541" s="173">
        <v>0</v>
      </c>
      <c r="F541" s="174"/>
      <c r="G541" s="175"/>
      <c r="M541" s="171" t="s">
        <v>268</v>
      </c>
      <c r="O541" s="161"/>
    </row>
    <row r="542" spans="1:57" x14ac:dyDescent="0.2">
      <c r="A542" s="169"/>
      <c r="B542" s="172"/>
      <c r="C542" s="226" t="s">
        <v>269</v>
      </c>
      <c r="D542" s="227"/>
      <c r="E542" s="173">
        <v>1.675</v>
      </c>
      <c r="F542" s="174"/>
      <c r="G542" s="175"/>
      <c r="M542" s="171" t="s">
        <v>269</v>
      </c>
      <c r="O542" s="161"/>
    </row>
    <row r="543" spans="1:57" x14ac:dyDescent="0.2">
      <c r="A543" s="176"/>
      <c r="B543" s="177" t="s">
        <v>77</v>
      </c>
      <c r="C543" s="178" t="str">
        <f>CONCATENATE(B506," ",C506)</f>
        <v>784 Malby</v>
      </c>
      <c r="D543" s="179"/>
      <c r="E543" s="180"/>
      <c r="F543" s="181"/>
      <c r="G543" s="182">
        <f>SUM(G506:G542)</f>
        <v>0</v>
      </c>
      <c r="O543" s="161">
        <v>4</v>
      </c>
      <c r="BA543" s="183">
        <f>SUM(BA506:BA542)</f>
        <v>0</v>
      </c>
      <c r="BB543" s="183">
        <f>SUM(BB506:BB542)</f>
        <v>0</v>
      </c>
      <c r="BC543" s="183">
        <f>SUM(BC506:BC542)</f>
        <v>0</v>
      </c>
      <c r="BD543" s="183">
        <f>SUM(BD506:BD542)</f>
        <v>0</v>
      </c>
      <c r="BE543" s="183">
        <f>SUM(BE506:BE542)</f>
        <v>0</v>
      </c>
    </row>
    <row r="544" spans="1:57" x14ac:dyDescent="0.2">
      <c r="E544" s="137"/>
    </row>
    <row r="545" spans="5:5" x14ac:dyDescent="0.2">
      <c r="E545" s="137"/>
    </row>
    <row r="546" spans="5:5" x14ac:dyDescent="0.2">
      <c r="E546" s="137"/>
    </row>
    <row r="547" spans="5:5" x14ac:dyDescent="0.2">
      <c r="E547" s="137"/>
    </row>
    <row r="548" spans="5:5" x14ac:dyDescent="0.2">
      <c r="E548" s="137"/>
    </row>
    <row r="549" spans="5:5" x14ac:dyDescent="0.2">
      <c r="E549" s="137"/>
    </row>
    <row r="550" spans="5:5" x14ac:dyDescent="0.2">
      <c r="E550" s="137"/>
    </row>
    <row r="551" spans="5:5" x14ac:dyDescent="0.2">
      <c r="E551" s="137"/>
    </row>
    <row r="552" spans="5:5" x14ac:dyDescent="0.2">
      <c r="E552" s="137"/>
    </row>
    <row r="553" spans="5:5" x14ac:dyDescent="0.2">
      <c r="E553" s="137"/>
    </row>
    <row r="554" spans="5:5" x14ac:dyDescent="0.2">
      <c r="E554" s="137"/>
    </row>
    <row r="555" spans="5:5" x14ac:dyDescent="0.2">
      <c r="E555" s="137"/>
    </row>
    <row r="556" spans="5:5" x14ac:dyDescent="0.2">
      <c r="E556" s="137"/>
    </row>
    <row r="557" spans="5:5" x14ac:dyDescent="0.2">
      <c r="E557" s="137"/>
    </row>
    <row r="558" spans="5:5" x14ac:dyDescent="0.2">
      <c r="E558" s="137"/>
    </row>
    <row r="559" spans="5:5" x14ac:dyDescent="0.2">
      <c r="E559" s="137"/>
    </row>
    <row r="560" spans="5:5" x14ac:dyDescent="0.2">
      <c r="E560" s="137"/>
    </row>
    <row r="561" spans="1:7" x14ac:dyDescent="0.2">
      <c r="E561" s="137"/>
    </row>
    <row r="562" spans="1:7" x14ac:dyDescent="0.2">
      <c r="E562" s="137"/>
    </row>
    <row r="563" spans="1:7" x14ac:dyDescent="0.2">
      <c r="E563" s="137"/>
    </row>
    <row r="564" spans="1:7" x14ac:dyDescent="0.2">
      <c r="E564" s="137"/>
    </row>
    <row r="565" spans="1:7" x14ac:dyDescent="0.2">
      <c r="E565" s="137"/>
    </row>
    <row r="566" spans="1:7" x14ac:dyDescent="0.2">
      <c r="E566" s="137"/>
    </row>
    <row r="567" spans="1:7" x14ac:dyDescent="0.2">
      <c r="A567" s="184"/>
      <c r="B567" s="184"/>
      <c r="C567" s="184"/>
      <c r="D567" s="184"/>
      <c r="E567" s="184"/>
      <c r="F567" s="184"/>
      <c r="G567" s="184"/>
    </row>
    <row r="568" spans="1:7" x14ac:dyDescent="0.2">
      <c r="A568" s="184"/>
      <c r="B568" s="184"/>
      <c r="C568" s="184"/>
      <c r="D568" s="184"/>
      <c r="E568" s="184"/>
      <c r="F568" s="184"/>
      <c r="G568" s="184"/>
    </row>
    <row r="569" spans="1:7" x14ac:dyDescent="0.2">
      <c r="A569" s="184"/>
      <c r="B569" s="184"/>
      <c r="C569" s="184"/>
      <c r="D569" s="184"/>
      <c r="E569" s="184"/>
      <c r="F569" s="184"/>
      <c r="G569" s="184"/>
    </row>
    <row r="570" spans="1:7" x14ac:dyDescent="0.2">
      <c r="A570" s="184"/>
      <c r="B570" s="184"/>
      <c r="C570" s="184"/>
      <c r="D570" s="184"/>
      <c r="E570" s="184"/>
      <c r="F570" s="184"/>
      <c r="G570" s="184"/>
    </row>
    <row r="571" spans="1:7" x14ac:dyDescent="0.2">
      <c r="E571" s="137"/>
    </row>
    <row r="572" spans="1:7" x14ac:dyDescent="0.2">
      <c r="E572" s="137"/>
    </row>
    <row r="573" spans="1:7" x14ac:dyDescent="0.2">
      <c r="E573" s="137"/>
    </row>
    <row r="574" spans="1:7" x14ac:dyDescent="0.2">
      <c r="E574" s="137"/>
    </row>
    <row r="575" spans="1:7" x14ac:dyDescent="0.2">
      <c r="E575" s="137"/>
    </row>
    <row r="576" spans="1:7" x14ac:dyDescent="0.2">
      <c r="E576" s="137"/>
    </row>
    <row r="577" spans="5:5" x14ac:dyDescent="0.2">
      <c r="E577" s="137"/>
    </row>
    <row r="578" spans="5:5" x14ac:dyDescent="0.2">
      <c r="E578" s="137"/>
    </row>
    <row r="579" spans="5:5" x14ac:dyDescent="0.2">
      <c r="E579" s="137"/>
    </row>
    <row r="580" spans="5:5" x14ac:dyDescent="0.2">
      <c r="E580" s="137"/>
    </row>
    <row r="581" spans="5:5" x14ac:dyDescent="0.2">
      <c r="E581" s="137"/>
    </row>
    <row r="582" spans="5:5" x14ac:dyDescent="0.2">
      <c r="E582" s="137"/>
    </row>
    <row r="583" spans="5:5" x14ac:dyDescent="0.2">
      <c r="E583" s="137"/>
    </row>
    <row r="584" spans="5:5" x14ac:dyDescent="0.2">
      <c r="E584" s="137"/>
    </row>
    <row r="585" spans="5:5" x14ac:dyDescent="0.2">
      <c r="E585" s="137"/>
    </row>
    <row r="586" spans="5:5" x14ac:dyDescent="0.2">
      <c r="E586" s="137"/>
    </row>
    <row r="587" spans="5:5" x14ac:dyDescent="0.2">
      <c r="E587" s="137"/>
    </row>
    <row r="588" spans="5:5" x14ac:dyDescent="0.2">
      <c r="E588" s="137"/>
    </row>
    <row r="589" spans="5:5" x14ac:dyDescent="0.2">
      <c r="E589" s="137"/>
    </row>
    <row r="590" spans="5:5" x14ac:dyDescent="0.2">
      <c r="E590" s="137"/>
    </row>
    <row r="591" spans="5:5" x14ac:dyDescent="0.2">
      <c r="E591" s="137"/>
    </row>
    <row r="592" spans="5:5" x14ac:dyDescent="0.2">
      <c r="E592" s="137"/>
    </row>
    <row r="593" spans="1:7" x14ac:dyDescent="0.2">
      <c r="E593" s="137"/>
    </row>
    <row r="594" spans="1:7" x14ac:dyDescent="0.2">
      <c r="E594" s="137"/>
    </row>
    <row r="595" spans="1:7" x14ac:dyDescent="0.2">
      <c r="E595" s="137"/>
    </row>
    <row r="596" spans="1:7" x14ac:dyDescent="0.2">
      <c r="E596" s="137"/>
    </row>
    <row r="597" spans="1:7" x14ac:dyDescent="0.2">
      <c r="E597" s="137"/>
    </row>
    <row r="598" spans="1:7" x14ac:dyDescent="0.2">
      <c r="E598" s="137"/>
    </row>
    <row r="599" spans="1:7" x14ac:dyDescent="0.2">
      <c r="E599" s="137"/>
    </row>
    <row r="600" spans="1:7" x14ac:dyDescent="0.2">
      <c r="E600" s="137"/>
    </row>
    <row r="601" spans="1:7" x14ac:dyDescent="0.2">
      <c r="E601" s="137"/>
    </row>
    <row r="602" spans="1:7" x14ac:dyDescent="0.2">
      <c r="A602" s="185"/>
      <c r="B602" s="185"/>
    </row>
    <row r="603" spans="1:7" x14ac:dyDescent="0.2">
      <c r="A603" s="184"/>
      <c r="B603" s="184"/>
      <c r="C603" s="187"/>
      <c r="D603" s="187"/>
      <c r="E603" s="188"/>
      <c r="F603" s="187"/>
      <c r="G603" s="189"/>
    </row>
    <row r="604" spans="1:7" x14ac:dyDescent="0.2">
      <c r="A604" s="190"/>
      <c r="B604" s="190"/>
      <c r="C604" s="184"/>
      <c r="D604" s="184"/>
      <c r="E604" s="191"/>
      <c r="F604" s="184"/>
      <c r="G604" s="184"/>
    </row>
    <row r="605" spans="1:7" x14ac:dyDescent="0.2">
      <c r="A605" s="184"/>
      <c r="B605" s="184"/>
      <c r="C605" s="184"/>
      <c r="D605" s="184"/>
      <c r="E605" s="191"/>
      <c r="F605" s="184"/>
      <c r="G605" s="184"/>
    </row>
    <row r="606" spans="1:7" x14ac:dyDescent="0.2">
      <c r="A606" s="184"/>
      <c r="B606" s="184"/>
      <c r="C606" s="184"/>
      <c r="D606" s="184"/>
      <c r="E606" s="191"/>
      <c r="F606" s="184"/>
      <c r="G606" s="184"/>
    </row>
    <row r="607" spans="1:7" x14ac:dyDescent="0.2">
      <c r="A607" s="184"/>
      <c r="B607" s="184"/>
      <c r="C607" s="184"/>
      <c r="D607" s="184"/>
      <c r="E607" s="191"/>
      <c r="F607" s="184"/>
      <c r="G607" s="184"/>
    </row>
    <row r="608" spans="1:7" x14ac:dyDescent="0.2">
      <c r="A608" s="184"/>
      <c r="B608" s="184"/>
      <c r="C608" s="184"/>
      <c r="D608" s="184"/>
      <c r="E608" s="191"/>
      <c r="F608" s="184"/>
      <c r="G608" s="184"/>
    </row>
    <row r="609" spans="1:7" x14ac:dyDescent="0.2">
      <c r="A609" s="184"/>
      <c r="B609" s="184"/>
      <c r="C609" s="184"/>
      <c r="D609" s="184"/>
      <c r="E609" s="191"/>
      <c r="F609" s="184"/>
      <c r="G609" s="184"/>
    </row>
    <row r="610" spans="1:7" x14ac:dyDescent="0.2">
      <c r="A610" s="184"/>
      <c r="B610" s="184"/>
      <c r="C610" s="184"/>
      <c r="D610" s="184"/>
      <c r="E610" s="191"/>
      <c r="F610" s="184"/>
      <c r="G610" s="184"/>
    </row>
    <row r="611" spans="1:7" x14ac:dyDescent="0.2">
      <c r="A611" s="184"/>
      <c r="B611" s="184"/>
      <c r="C611" s="184"/>
      <c r="D611" s="184"/>
      <c r="E611" s="191"/>
      <c r="F611" s="184"/>
      <c r="G611" s="184"/>
    </row>
    <row r="612" spans="1:7" x14ac:dyDescent="0.2">
      <c r="A612" s="184"/>
      <c r="B612" s="184"/>
      <c r="C612" s="184"/>
      <c r="D612" s="184"/>
      <c r="E612" s="191"/>
      <c r="F612" s="184"/>
      <c r="G612" s="184"/>
    </row>
    <row r="613" spans="1:7" x14ac:dyDescent="0.2">
      <c r="A613" s="184"/>
      <c r="B613" s="184"/>
      <c r="C613" s="184"/>
      <c r="D613" s="184"/>
      <c r="E613" s="191"/>
      <c r="F613" s="184"/>
      <c r="G613" s="184"/>
    </row>
    <row r="614" spans="1:7" x14ac:dyDescent="0.2">
      <c r="A614" s="184"/>
      <c r="B614" s="184"/>
      <c r="C614" s="184"/>
      <c r="D614" s="184"/>
      <c r="E614" s="191"/>
      <c r="F614" s="184"/>
      <c r="G614" s="184"/>
    </row>
    <row r="615" spans="1:7" x14ac:dyDescent="0.2">
      <c r="A615" s="184"/>
      <c r="B615" s="184"/>
      <c r="C615" s="184"/>
      <c r="D615" s="184"/>
      <c r="E615" s="191"/>
      <c r="F615" s="184"/>
      <c r="G615" s="184"/>
    </row>
    <row r="616" spans="1:7" x14ac:dyDescent="0.2">
      <c r="A616" s="184"/>
      <c r="B616" s="184"/>
      <c r="C616" s="184"/>
      <c r="D616" s="184"/>
      <c r="E616" s="191"/>
      <c r="F616" s="184"/>
      <c r="G616" s="184"/>
    </row>
  </sheetData>
  <mergeCells count="409">
    <mergeCell ref="C541:D541"/>
    <mergeCell ref="C542:D542"/>
    <mergeCell ref="C535:D535"/>
    <mergeCell ref="C536:D536"/>
    <mergeCell ref="C537:D537"/>
    <mergeCell ref="C538:D538"/>
    <mergeCell ref="C539:D539"/>
    <mergeCell ref="C540:D540"/>
    <mergeCell ref="C529:D529"/>
    <mergeCell ref="C530:D530"/>
    <mergeCell ref="C531:D531"/>
    <mergeCell ref="C532:D532"/>
    <mergeCell ref="C533:D533"/>
    <mergeCell ref="C534:D534"/>
    <mergeCell ref="C522:D522"/>
    <mergeCell ref="C523:D523"/>
    <mergeCell ref="C524:D524"/>
    <mergeCell ref="C526:D526"/>
    <mergeCell ref="C527:D527"/>
    <mergeCell ref="C528:D528"/>
    <mergeCell ref="C516:D516"/>
    <mergeCell ref="C517:D517"/>
    <mergeCell ref="C518:D518"/>
    <mergeCell ref="C519:D519"/>
    <mergeCell ref="C520:D520"/>
    <mergeCell ref="C521:D521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03:D503"/>
    <mergeCell ref="C504:D504"/>
    <mergeCell ref="C493:D493"/>
    <mergeCell ref="C494:D494"/>
    <mergeCell ref="C495:D495"/>
    <mergeCell ref="C496:D496"/>
    <mergeCell ref="C497:D497"/>
    <mergeCell ref="C498:D498"/>
    <mergeCell ref="C486:D486"/>
    <mergeCell ref="C487:D487"/>
    <mergeCell ref="C488:D488"/>
    <mergeCell ref="C489:D489"/>
    <mergeCell ref="C491:D491"/>
    <mergeCell ref="C492:D492"/>
    <mergeCell ref="C467:D467"/>
    <mergeCell ref="C469:D469"/>
    <mergeCell ref="C482:D482"/>
    <mergeCell ref="C483:D483"/>
    <mergeCell ref="C484:D484"/>
    <mergeCell ref="C485:D485"/>
    <mergeCell ref="C452:D452"/>
    <mergeCell ref="C457:G457"/>
    <mergeCell ref="C458:D458"/>
    <mergeCell ref="C460:G460"/>
    <mergeCell ref="C463:D463"/>
    <mergeCell ref="C465:D465"/>
    <mergeCell ref="C423:D423"/>
    <mergeCell ref="C424:D424"/>
    <mergeCell ref="C429:D429"/>
    <mergeCell ref="C447:D447"/>
    <mergeCell ref="C448:D448"/>
    <mergeCell ref="C449:D449"/>
    <mergeCell ref="C451:D451"/>
    <mergeCell ref="C410:D410"/>
    <mergeCell ref="C411:D411"/>
    <mergeCell ref="C412:D412"/>
    <mergeCell ref="C413:D413"/>
    <mergeCell ref="C418:D418"/>
    <mergeCell ref="C419:D419"/>
    <mergeCell ref="C420:D420"/>
    <mergeCell ref="C422:D422"/>
    <mergeCell ref="C434:D434"/>
    <mergeCell ref="C435:D435"/>
    <mergeCell ref="C437:D437"/>
    <mergeCell ref="C438:D438"/>
    <mergeCell ref="C440:D440"/>
    <mergeCell ref="C441:D441"/>
    <mergeCell ref="C443:D443"/>
    <mergeCell ref="C444:D444"/>
    <mergeCell ref="C446:D446"/>
    <mergeCell ref="C403:D403"/>
    <mergeCell ref="C404:D404"/>
    <mergeCell ref="C405:D405"/>
    <mergeCell ref="C406:D406"/>
    <mergeCell ref="C408:D408"/>
    <mergeCell ref="C409:D409"/>
    <mergeCell ref="C396:D396"/>
    <mergeCell ref="C397:D397"/>
    <mergeCell ref="C398:D398"/>
    <mergeCell ref="C399:D399"/>
    <mergeCell ref="C401:D401"/>
    <mergeCell ref="C402:D402"/>
    <mergeCell ref="C387:D387"/>
    <mergeCell ref="C388:D388"/>
    <mergeCell ref="C389:D389"/>
    <mergeCell ref="C390:D390"/>
    <mergeCell ref="C391:D391"/>
    <mergeCell ref="C392:D392"/>
    <mergeCell ref="C394:D394"/>
    <mergeCell ref="C395:D395"/>
    <mergeCell ref="C379:D379"/>
    <mergeCell ref="C381:D381"/>
    <mergeCell ref="C383:D383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7:D357"/>
    <mergeCell ref="C358:D358"/>
    <mergeCell ref="C359:D359"/>
    <mergeCell ref="C360:D360"/>
    <mergeCell ref="C361:D361"/>
    <mergeCell ref="C350:D350"/>
    <mergeCell ref="C351:D351"/>
    <mergeCell ref="C353:D353"/>
    <mergeCell ref="C354:D354"/>
    <mergeCell ref="C355:D355"/>
    <mergeCell ref="C356:D356"/>
    <mergeCell ref="C344:D344"/>
    <mergeCell ref="C345:D345"/>
    <mergeCell ref="C346:D346"/>
    <mergeCell ref="C347:D347"/>
    <mergeCell ref="C348:D348"/>
    <mergeCell ref="C349:D349"/>
    <mergeCell ref="C337:D337"/>
    <mergeCell ref="C338:D338"/>
    <mergeCell ref="C339:D339"/>
    <mergeCell ref="C340:D340"/>
    <mergeCell ref="C341:D341"/>
    <mergeCell ref="C343:D343"/>
    <mergeCell ref="C326:D326"/>
    <mergeCell ref="C327:D327"/>
    <mergeCell ref="C328:D328"/>
    <mergeCell ref="C329:D329"/>
    <mergeCell ref="C333:D333"/>
    <mergeCell ref="C334:D334"/>
    <mergeCell ref="C335:D335"/>
    <mergeCell ref="C336:D336"/>
    <mergeCell ref="C319:D319"/>
    <mergeCell ref="C320:D320"/>
    <mergeCell ref="C322:D322"/>
    <mergeCell ref="C323:D323"/>
    <mergeCell ref="C324:D324"/>
    <mergeCell ref="C325:D325"/>
    <mergeCell ref="C313:D313"/>
    <mergeCell ref="C314:D314"/>
    <mergeCell ref="C315:D315"/>
    <mergeCell ref="C316:D316"/>
    <mergeCell ref="C317:D317"/>
    <mergeCell ref="C318:D318"/>
    <mergeCell ref="C306:D306"/>
    <mergeCell ref="C307:D307"/>
    <mergeCell ref="C308:D308"/>
    <mergeCell ref="C309:D309"/>
    <mergeCell ref="C310:D310"/>
    <mergeCell ref="C311:D311"/>
    <mergeCell ref="C299:D299"/>
    <mergeCell ref="C300:D300"/>
    <mergeCell ref="C301:D301"/>
    <mergeCell ref="C302:D302"/>
    <mergeCell ref="C304:D304"/>
    <mergeCell ref="C305:D305"/>
    <mergeCell ref="C292:D292"/>
    <mergeCell ref="C293:D293"/>
    <mergeCell ref="C295:D295"/>
    <mergeCell ref="C296:D296"/>
    <mergeCell ref="C297:D297"/>
    <mergeCell ref="C298:D298"/>
    <mergeCell ref="C286:D286"/>
    <mergeCell ref="C287:D287"/>
    <mergeCell ref="C288:D288"/>
    <mergeCell ref="C289:D289"/>
    <mergeCell ref="C290:D290"/>
    <mergeCell ref="C291:D291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68:D268"/>
    <mergeCell ref="C269:D269"/>
    <mergeCell ref="C270:D270"/>
    <mergeCell ref="C271:D271"/>
    <mergeCell ref="C272:D272"/>
    <mergeCell ref="C273:D273"/>
    <mergeCell ref="C262:D262"/>
    <mergeCell ref="C263:D263"/>
    <mergeCell ref="C264:D264"/>
    <mergeCell ref="C265:D265"/>
    <mergeCell ref="C266:D266"/>
    <mergeCell ref="C267:D267"/>
    <mergeCell ref="C255:D255"/>
    <mergeCell ref="C256:D256"/>
    <mergeCell ref="C258:D258"/>
    <mergeCell ref="C259:D259"/>
    <mergeCell ref="C260:D260"/>
    <mergeCell ref="C261:D261"/>
    <mergeCell ref="C249:D249"/>
    <mergeCell ref="C250:D250"/>
    <mergeCell ref="C251:D251"/>
    <mergeCell ref="C252:D252"/>
    <mergeCell ref="C253:D253"/>
    <mergeCell ref="C254:D254"/>
    <mergeCell ref="C242:D242"/>
    <mergeCell ref="C243:D243"/>
    <mergeCell ref="C245:D245"/>
    <mergeCell ref="C246:D246"/>
    <mergeCell ref="C247:D247"/>
    <mergeCell ref="C248:D248"/>
    <mergeCell ref="C236:D236"/>
    <mergeCell ref="C237:D237"/>
    <mergeCell ref="C238:D238"/>
    <mergeCell ref="C239:D239"/>
    <mergeCell ref="C240:D240"/>
    <mergeCell ref="C241:D241"/>
    <mergeCell ref="C229:D229"/>
    <mergeCell ref="C230:D230"/>
    <mergeCell ref="C231:D231"/>
    <mergeCell ref="C232:D232"/>
    <mergeCell ref="C233:D233"/>
    <mergeCell ref="C234:D234"/>
    <mergeCell ref="C223:D223"/>
    <mergeCell ref="C224:D224"/>
    <mergeCell ref="C225:D225"/>
    <mergeCell ref="C226:D226"/>
    <mergeCell ref="C227:D227"/>
    <mergeCell ref="C228:D228"/>
    <mergeCell ref="C216:D216"/>
    <mergeCell ref="C217:D217"/>
    <mergeCell ref="C219:D219"/>
    <mergeCell ref="C220:D220"/>
    <mergeCell ref="C221:D221"/>
    <mergeCell ref="C222:D222"/>
    <mergeCell ref="C210:D210"/>
    <mergeCell ref="C211:D211"/>
    <mergeCell ref="C212:D212"/>
    <mergeCell ref="C213:D213"/>
    <mergeCell ref="C214:D214"/>
    <mergeCell ref="C215:D215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87:D187"/>
    <mergeCell ref="C188:D188"/>
    <mergeCell ref="C189:D189"/>
    <mergeCell ref="C190:D190"/>
    <mergeCell ref="C194:D194"/>
    <mergeCell ref="C195:D195"/>
    <mergeCell ref="C197:D197"/>
    <mergeCell ref="C198:D198"/>
    <mergeCell ref="C180:D180"/>
    <mergeCell ref="C181:D181"/>
    <mergeCell ref="C183:D183"/>
    <mergeCell ref="C184:D184"/>
    <mergeCell ref="C185:D185"/>
    <mergeCell ref="C186:D186"/>
    <mergeCell ref="C173:D173"/>
    <mergeCell ref="C174:D174"/>
    <mergeCell ref="C175:D175"/>
    <mergeCell ref="C177:D177"/>
    <mergeCell ref="C178:D178"/>
    <mergeCell ref="C179:D179"/>
    <mergeCell ref="C161:D161"/>
    <mergeCell ref="C162:D162"/>
    <mergeCell ref="C166:D166"/>
    <mergeCell ref="C167:D167"/>
    <mergeCell ref="C168:D168"/>
    <mergeCell ref="C169:D169"/>
    <mergeCell ref="C171:D171"/>
    <mergeCell ref="C172:D172"/>
    <mergeCell ref="C153:D153"/>
    <mergeCell ref="C154:D154"/>
    <mergeCell ref="C155:D155"/>
    <mergeCell ref="C156:D156"/>
    <mergeCell ref="C158:D158"/>
    <mergeCell ref="C159:D159"/>
    <mergeCell ref="C146:D146"/>
    <mergeCell ref="C147:D147"/>
    <mergeCell ref="C148:D148"/>
    <mergeCell ref="C149:D149"/>
    <mergeCell ref="C150:D150"/>
    <mergeCell ref="C152:D152"/>
    <mergeCell ref="C139:D139"/>
    <mergeCell ref="C140:D140"/>
    <mergeCell ref="C141:D141"/>
    <mergeCell ref="C142:D142"/>
    <mergeCell ref="C144:D144"/>
    <mergeCell ref="C145:D145"/>
    <mergeCell ref="C132:D132"/>
    <mergeCell ref="C134:D134"/>
    <mergeCell ref="C135:D135"/>
    <mergeCell ref="C136:D136"/>
    <mergeCell ref="C137:D137"/>
    <mergeCell ref="C138:D138"/>
    <mergeCell ref="C130:D130"/>
    <mergeCell ref="C131:D131"/>
    <mergeCell ref="C117:D117"/>
    <mergeCell ref="C118:D118"/>
    <mergeCell ref="C119:D119"/>
    <mergeCell ref="C120:D120"/>
    <mergeCell ref="C121:D121"/>
    <mergeCell ref="C122:D122"/>
    <mergeCell ref="C124:D124"/>
    <mergeCell ref="C125:D125"/>
    <mergeCell ref="C109:D109"/>
    <mergeCell ref="C110:D110"/>
    <mergeCell ref="C111:D111"/>
    <mergeCell ref="C112:D112"/>
    <mergeCell ref="C113:D113"/>
    <mergeCell ref="C126:D126"/>
    <mergeCell ref="C127:D127"/>
    <mergeCell ref="C128:D128"/>
    <mergeCell ref="C129:D129"/>
    <mergeCell ref="C101:D101"/>
    <mergeCell ref="C103:D103"/>
    <mergeCell ref="C104:D104"/>
    <mergeCell ref="C106:D106"/>
    <mergeCell ref="C107:D107"/>
    <mergeCell ref="C92:D92"/>
    <mergeCell ref="C93:D93"/>
    <mergeCell ref="C95:D95"/>
    <mergeCell ref="C96:D96"/>
    <mergeCell ref="C98:D98"/>
    <mergeCell ref="C99:D99"/>
    <mergeCell ref="C81:D81"/>
    <mergeCell ref="C82:D82"/>
    <mergeCell ref="C86:D86"/>
    <mergeCell ref="C87:D87"/>
    <mergeCell ref="C88:D88"/>
    <mergeCell ref="C90:D90"/>
    <mergeCell ref="C91:D91"/>
    <mergeCell ref="C73:D73"/>
    <mergeCell ref="C75:D75"/>
    <mergeCell ref="C77:D77"/>
    <mergeCell ref="C78:D78"/>
    <mergeCell ref="C79:D79"/>
    <mergeCell ref="C80:D80"/>
    <mergeCell ref="C66:D66"/>
    <mergeCell ref="C68:D68"/>
    <mergeCell ref="C69:D69"/>
    <mergeCell ref="C70:D70"/>
    <mergeCell ref="C71:D71"/>
    <mergeCell ref="C72:D72"/>
    <mergeCell ref="C57:D57"/>
    <mergeCell ref="C59:D59"/>
    <mergeCell ref="C60:D60"/>
    <mergeCell ref="C62:D62"/>
    <mergeCell ref="C63:D63"/>
    <mergeCell ref="C65:D65"/>
    <mergeCell ref="C50:D50"/>
    <mergeCell ref="C51:D51"/>
    <mergeCell ref="C52:D52"/>
    <mergeCell ref="C53:D53"/>
    <mergeCell ref="C54:D54"/>
    <mergeCell ref="C56:D56"/>
    <mergeCell ref="C43:D43"/>
    <mergeCell ref="C44:D44"/>
    <mergeCell ref="C46:D46"/>
    <mergeCell ref="C47:D47"/>
    <mergeCell ref="C48:D48"/>
    <mergeCell ref="C49:D49"/>
    <mergeCell ref="C40:D40"/>
    <mergeCell ref="C41:D41"/>
    <mergeCell ref="C42:D42"/>
    <mergeCell ref="C30:D30"/>
    <mergeCell ref="C31:D31"/>
    <mergeCell ref="C32:D32"/>
    <mergeCell ref="C33:D33"/>
    <mergeCell ref="C35:D35"/>
    <mergeCell ref="C36:D36"/>
    <mergeCell ref="C22:D22"/>
    <mergeCell ref="C23:D23"/>
    <mergeCell ref="C25:D25"/>
    <mergeCell ref="C26:D26"/>
    <mergeCell ref="C28:D28"/>
    <mergeCell ref="C29:D29"/>
    <mergeCell ref="C37:D37"/>
    <mergeCell ref="C38:D38"/>
    <mergeCell ref="C39:D39"/>
    <mergeCell ref="C14:D14"/>
    <mergeCell ref="C15:D15"/>
    <mergeCell ref="C17:D17"/>
    <mergeCell ref="C18:D18"/>
    <mergeCell ref="C19:D19"/>
    <mergeCell ref="C20:D20"/>
    <mergeCell ref="A1:G1"/>
    <mergeCell ref="A3:B3"/>
    <mergeCell ref="A4:B4"/>
    <mergeCell ref="E4:G4"/>
    <mergeCell ref="C9:D9"/>
    <mergeCell ref="C10:D10"/>
    <mergeCell ref="C12:D12"/>
    <mergeCell ref="C13:D1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2018-08-10T05:42:52Z</cp:lastPrinted>
  <dcterms:created xsi:type="dcterms:W3CDTF">2018-08-06T18:56:27Z</dcterms:created>
  <dcterms:modified xsi:type="dcterms:W3CDTF">2018-08-10T10:54:19Z</dcterms:modified>
</cp:coreProperties>
</file>